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632" windowHeight="8712" firstSheet="1" activeTab="4"/>
  </bookViews>
  <sheets>
    <sheet name="MONTHENTRY" sheetId="8" state="hidden" r:id="rId1"/>
    <sheet name="Sum &amp; FG" sheetId="4" r:id="rId2"/>
    <sheet name="LGCs Details" sheetId="26" r:id="rId3"/>
    <sheet name="Summary" sheetId="14" r:id="rId4"/>
    <sheet name="States Details" sheetId="31" r:id="rId5"/>
    <sheet name="Ecology to States" sheetId="13" r:id="rId6"/>
    <sheet name="ECOLOGY TO INDIVIDUAL LGCS" sheetId="19" r:id="rId7"/>
  </sheets>
  <definedNames>
    <definedName name="ACCTDATE">#REF!</definedName>
    <definedName name="acctmonth">MONTHENTRY!$F$6</definedName>
    <definedName name="previuosmonth">MONTHENTRY!$B$6</definedName>
    <definedName name="_xlnm.Print_Area" localSheetId="2">'LGCs Details'!$A$1:$W$414</definedName>
    <definedName name="_xlnm.Print_Area" localSheetId="1">'Sum &amp; FG'!$A$1:$G$44</definedName>
    <definedName name="_xlnm.Print_Area" localSheetId="3">Summary!$A$1:$I$43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0" i="19" l="1"/>
  <c r="E780" i="19"/>
  <c r="D780" i="19"/>
  <c r="F779" i="19"/>
  <c r="F778" i="19"/>
  <c r="F777" i="19"/>
  <c r="F776" i="19"/>
  <c r="F775" i="19"/>
  <c r="F774" i="19"/>
  <c r="F773" i="19"/>
  <c r="F772" i="19"/>
  <c r="F771" i="19"/>
  <c r="F770" i="19"/>
  <c r="F769" i="19"/>
  <c r="F768" i="19"/>
  <c r="F767" i="19"/>
  <c r="F766" i="19"/>
  <c r="F765" i="19"/>
  <c r="F764" i="19"/>
  <c r="F763" i="19"/>
  <c r="F762" i="19"/>
  <c r="F761" i="19"/>
  <c r="F760" i="19"/>
  <c r="F759" i="19"/>
  <c r="F758" i="19"/>
  <c r="F757" i="19"/>
  <c r="F756" i="19"/>
  <c r="F755" i="19"/>
  <c r="F754" i="19"/>
  <c r="F753" i="19"/>
  <c r="F752" i="19"/>
  <c r="F751" i="19"/>
  <c r="F750" i="19"/>
  <c r="F749" i="19"/>
  <c r="F748" i="19"/>
  <c r="F747" i="19"/>
  <c r="F746" i="19"/>
  <c r="F745" i="19"/>
  <c r="F744" i="19"/>
  <c r="F743" i="19"/>
  <c r="F742" i="19"/>
  <c r="F741" i="19"/>
  <c r="F740" i="19"/>
  <c r="F739" i="19"/>
  <c r="F738" i="19"/>
  <c r="F737" i="19"/>
  <c r="F736" i="19"/>
  <c r="F735" i="19"/>
  <c r="F734" i="19"/>
  <c r="F733" i="19"/>
  <c r="F732" i="19"/>
  <c r="F731" i="19"/>
  <c r="F730" i="19"/>
  <c r="F729" i="19"/>
  <c r="F728" i="19"/>
  <c r="F727" i="19"/>
  <c r="F726" i="19"/>
  <c r="F725" i="19"/>
  <c r="F724" i="19"/>
  <c r="F723" i="19"/>
  <c r="F722" i="19"/>
  <c r="F721" i="19"/>
  <c r="F720" i="19"/>
  <c r="F719" i="19"/>
  <c r="F718" i="19"/>
  <c r="F717" i="19"/>
  <c r="F716" i="19"/>
  <c r="F715" i="19"/>
  <c r="F714" i="19"/>
  <c r="F713" i="19"/>
  <c r="F712" i="19"/>
  <c r="F711" i="19"/>
  <c r="F710" i="19"/>
  <c r="F709" i="19"/>
  <c r="F708" i="19"/>
  <c r="F707" i="19"/>
  <c r="F706" i="19"/>
  <c r="F705" i="19"/>
  <c r="F704" i="19"/>
  <c r="F703" i="19"/>
  <c r="F702" i="19"/>
  <c r="F701" i="19"/>
  <c r="F700" i="19"/>
  <c r="F699" i="19"/>
  <c r="F698" i="19"/>
  <c r="F697" i="19"/>
  <c r="F696" i="19"/>
  <c r="F695" i="19"/>
  <c r="F694" i="19"/>
  <c r="F693" i="19"/>
  <c r="F692" i="19"/>
  <c r="F691" i="19"/>
  <c r="F690" i="19"/>
  <c r="F689" i="19"/>
  <c r="F688" i="19"/>
  <c r="F687" i="19"/>
  <c r="F686" i="19"/>
  <c r="F685" i="19"/>
  <c r="F684" i="19"/>
  <c r="F683" i="19"/>
  <c r="F682" i="19"/>
  <c r="F681" i="19"/>
  <c r="F680" i="19"/>
  <c r="F679" i="19"/>
  <c r="F678" i="19"/>
  <c r="F677" i="19"/>
  <c r="F676" i="19"/>
  <c r="F675" i="19"/>
  <c r="F674" i="19"/>
  <c r="F673" i="19"/>
  <c r="F672" i="19"/>
  <c r="F671" i="19"/>
  <c r="F670" i="19"/>
  <c r="F669" i="19"/>
  <c r="F668" i="19"/>
  <c r="F667" i="19"/>
  <c r="F666" i="19"/>
  <c r="F665" i="19"/>
  <c r="F664" i="19"/>
  <c r="F663" i="19"/>
  <c r="F662" i="19"/>
  <c r="F661" i="19"/>
  <c r="F660" i="19"/>
  <c r="F659" i="19"/>
  <c r="F658" i="19"/>
  <c r="F657" i="19"/>
  <c r="F656" i="19"/>
  <c r="F655" i="19"/>
  <c r="F654" i="19"/>
  <c r="F653" i="19"/>
  <c r="F652" i="19"/>
  <c r="F651" i="19"/>
  <c r="F650" i="19"/>
  <c r="F649" i="19"/>
  <c r="F648" i="19"/>
  <c r="F647" i="19"/>
  <c r="F646" i="19"/>
  <c r="F645" i="19"/>
  <c r="F644" i="19"/>
  <c r="F643" i="19"/>
  <c r="F642" i="19"/>
  <c r="F641" i="19"/>
  <c r="F640" i="19"/>
  <c r="F639" i="19"/>
  <c r="F638" i="19"/>
  <c r="F637" i="19"/>
  <c r="F636" i="19"/>
  <c r="F635" i="19"/>
  <c r="F634" i="19"/>
  <c r="F633" i="19"/>
  <c r="F632" i="19"/>
  <c r="F631" i="19"/>
  <c r="F630" i="19"/>
  <c r="F629" i="19"/>
  <c r="F628" i="19"/>
  <c r="F627" i="19"/>
  <c r="F626" i="19"/>
  <c r="F625" i="19"/>
  <c r="F624" i="19"/>
  <c r="F623" i="19"/>
  <c r="F622" i="19"/>
  <c r="F621" i="19"/>
  <c r="F620" i="19"/>
  <c r="F619" i="19"/>
  <c r="F618" i="19"/>
  <c r="F617" i="19"/>
  <c r="F616" i="19"/>
  <c r="F615" i="19"/>
  <c r="F614" i="19"/>
  <c r="F613" i="19"/>
  <c r="F612" i="19"/>
  <c r="F611" i="19"/>
  <c r="F610" i="19"/>
  <c r="F609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F594" i="19"/>
  <c r="F593" i="19"/>
  <c r="F592" i="19"/>
  <c r="F591" i="19"/>
  <c r="F590" i="19"/>
  <c r="F589" i="19"/>
  <c r="F588" i="19"/>
  <c r="F587" i="19"/>
  <c r="F586" i="19"/>
  <c r="F585" i="19"/>
  <c r="F584" i="19"/>
  <c r="F583" i="19"/>
  <c r="F582" i="19"/>
  <c r="F581" i="19"/>
  <c r="F580" i="19"/>
  <c r="F579" i="19"/>
  <c r="F578" i="19"/>
  <c r="F577" i="19"/>
  <c r="F576" i="19"/>
  <c r="F575" i="19"/>
  <c r="F574" i="19"/>
  <c r="F573" i="19"/>
  <c r="F572" i="19"/>
  <c r="F571" i="19"/>
  <c r="F570" i="19"/>
  <c r="F569" i="19"/>
  <c r="F568" i="19"/>
  <c r="F567" i="19"/>
  <c r="F566" i="19"/>
  <c r="F565" i="19"/>
  <c r="F564" i="19"/>
  <c r="F563" i="19"/>
  <c r="F562" i="19"/>
  <c r="F561" i="19"/>
  <c r="F560" i="19"/>
  <c r="F559" i="19"/>
  <c r="F558" i="19"/>
  <c r="F557" i="19"/>
  <c r="F556" i="19"/>
  <c r="F555" i="19"/>
  <c r="F554" i="19"/>
  <c r="F553" i="19"/>
  <c r="F552" i="19"/>
  <c r="F551" i="19"/>
  <c r="F550" i="19"/>
  <c r="F549" i="19"/>
  <c r="F548" i="19"/>
  <c r="F547" i="19"/>
  <c r="F546" i="19"/>
  <c r="F545" i="19"/>
  <c r="F544" i="19"/>
  <c r="F543" i="19"/>
  <c r="F542" i="19"/>
  <c r="F541" i="19"/>
  <c r="F540" i="19"/>
  <c r="F539" i="19"/>
  <c r="F538" i="19"/>
  <c r="F537" i="19"/>
  <c r="F536" i="19"/>
  <c r="F535" i="19"/>
  <c r="F534" i="19"/>
  <c r="F533" i="19"/>
  <c r="F532" i="19"/>
  <c r="F531" i="19"/>
  <c r="F530" i="19"/>
  <c r="F529" i="19"/>
  <c r="F528" i="19"/>
  <c r="F527" i="19"/>
  <c r="F526" i="19"/>
  <c r="F525" i="19"/>
  <c r="F524" i="19"/>
  <c r="F523" i="19"/>
  <c r="F522" i="19"/>
  <c r="F521" i="19"/>
  <c r="F520" i="19"/>
  <c r="F519" i="19"/>
  <c r="F518" i="19"/>
  <c r="F517" i="19"/>
  <c r="F516" i="19"/>
  <c r="F515" i="19"/>
  <c r="F514" i="19"/>
  <c r="F513" i="19"/>
  <c r="F512" i="19"/>
  <c r="F511" i="19"/>
  <c r="F510" i="19"/>
  <c r="F509" i="19"/>
  <c r="F508" i="19"/>
  <c r="F507" i="19"/>
  <c r="F506" i="19"/>
  <c r="F505" i="19"/>
  <c r="F504" i="19"/>
  <c r="F503" i="19"/>
  <c r="F502" i="19"/>
  <c r="F501" i="19"/>
  <c r="F500" i="19"/>
  <c r="F499" i="19"/>
  <c r="F498" i="19"/>
  <c r="F497" i="19"/>
  <c r="F496" i="19"/>
  <c r="F495" i="19"/>
  <c r="F494" i="19"/>
  <c r="F493" i="19"/>
  <c r="F492" i="19"/>
  <c r="F491" i="19"/>
  <c r="F490" i="19"/>
  <c r="F489" i="19"/>
  <c r="F488" i="19"/>
  <c r="F487" i="19"/>
  <c r="F486" i="19"/>
  <c r="F485" i="19"/>
  <c r="F484" i="19"/>
  <c r="F483" i="19"/>
  <c r="F482" i="19"/>
  <c r="F481" i="19"/>
  <c r="F480" i="19"/>
  <c r="F479" i="19"/>
  <c r="F478" i="19"/>
  <c r="F477" i="19"/>
  <c r="F476" i="19"/>
  <c r="F475" i="19"/>
  <c r="F474" i="19"/>
  <c r="F473" i="19"/>
  <c r="F472" i="19"/>
  <c r="F471" i="19"/>
  <c r="F470" i="19"/>
  <c r="F469" i="19"/>
  <c r="F468" i="19"/>
  <c r="F467" i="19"/>
  <c r="F466" i="19"/>
  <c r="F465" i="19"/>
  <c r="F464" i="19"/>
  <c r="F463" i="19"/>
  <c r="F462" i="19"/>
  <c r="F461" i="19"/>
  <c r="F460" i="19"/>
  <c r="F459" i="19"/>
  <c r="F458" i="19"/>
  <c r="F457" i="19"/>
  <c r="F456" i="19"/>
  <c r="F455" i="19"/>
  <c r="F454" i="19"/>
  <c r="F453" i="19"/>
  <c r="F452" i="19"/>
  <c r="F451" i="19"/>
  <c r="F450" i="19"/>
  <c r="F449" i="19"/>
  <c r="F448" i="19"/>
  <c r="F447" i="19"/>
  <c r="F446" i="19"/>
  <c r="F445" i="19"/>
  <c r="F444" i="19"/>
  <c r="F443" i="19"/>
  <c r="F442" i="19"/>
  <c r="F441" i="19"/>
  <c r="F440" i="19"/>
  <c r="F439" i="19"/>
  <c r="F438" i="19"/>
  <c r="F437" i="19"/>
  <c r="F436" i="19"/>
  <c r="F435" i="19"/>
  <c r="F434" i="19"/>
  <c r="F433" i="19"/>
  <c r="F432" i="19"/>
  <c r="F431" i="19"/>
  <c r="F430" i="19"/>
  <c r="F429" i="19"/>
  <c r="F428" i="19"/>
  <c r="F427" i="19"/>
  <c r="F426" i="19"/>
  <c r="F425" i="19"/>
  <c r="F424" i="19"/>
  <c r="F423" i="19"/>
  <c r="F422" i="19"/>
  <c r="F421" i="19"/>
  <c r="F420" i="19"/>
  <c r="F419" i="19"/>
  <c r="F418" i="19"/>
  <c r="F417" i="19"/>
  <c r="F416" i="19"/>
  <c r="F415" i="19"/>
  <c r="F414" i="19"/>
  <c r="F413" i="19"/>
  <c r="F412" i="19"/>
  <c r="F411" i="19"/>
  <c r="F410" i="19"/>
  <c r="F409" i="19"/>
  <c r="F408" i="19"/>
  <c r="F407" i="19"/>
  <c r="F406" i="19"/>
  <c r="F405" i="19"/>
  <c r="F404" i="19"/>
  <c r="F403" i="19"/>
  <c r="F402" i="19"/>
  <c r="F401" i="19"/>
  <c r="F400" i="19"/>
  <c r="F399" i="19"/>
  <c r="F398" i="19"/>
  <c r="F397" i="19"/>
  <c r="F396" i="19"/>
  <c r="F395" i="19"/>
  <c r="F394" i="19"/>
  <c r="F393" i="19"/>
  <c r="F392" i="19"/>
  <c r="F391" i="19"/>
  <c r="F390" i="19"/>
  <c r="F389" i="19"/>
  <c r="F388" i="19"/>
  <c r="F387" i="19"/>
  <c r="F386" i="19"/>
  <c r="F385" i="19"/>
  <c r="F384" i="19"/>
  <c r="F383" i="19"/>
  <c r="F382" i="19"/>
  <c r="F381" i="19"/>
  <c r="F380" i="19"/>
  <c r="F379" i="19"/>
  <c r="F378" i="19"/>
  <c r="F377" i="19"/>
  <c r="F376" i="19"/>
  <c r="F375" i="19"/>
  <c r="F374" i="19"/>
  <c r="F373" i="19"/>
  <c r="F372" i="19"/>
  <c r="F371" i="19"/>
  <c r="F370" i="19"/>
  <c r="F369" i="19"/>
  <c r="F368" i="19"/>
  <c r="F367" i="19"/>
  <c r="F366" i="19"/>
  <c r="F365" i="19"/>
  <c r="F364" i="19"/>
  <c r="F363" i="19"/>
  <c r="F362" i="19"/>
  <c r="F361" i="19"/>
  <c r="F360" i="19"/>
  <c r="F359" i="19"/>
  <c r="F358" i="19"/>
  <c r="F357" i="19"/>
  <c r="F356" i="19"/>
  <c r="F355" i="19"/>
  <c r="F354" i="19"/>
  <c r="F353" i="19"/>
  <c r="F352" i="19"/>
  <c r="F351" i="19"/>
  <c r="F350" i="19"/>
  <c r="F349" i="19"/>
  <c r="F348" i="19"/>
  <c r="F347" i="19"/>
  <c r="F346" i="19"/>
  <c r="F345" i="19"/>
  <c r="F344" i="19"/>
  <c r="F343" i="19"/>
  <c r="F342" i="19"/>
  <c r="F341" i="19"/>
  <c r="F340" i="19"/>
  <c r="F339" i="19"/>
  <c r="F338" i="19"/>
  <c r="F337" i="19"/>
  <c r="F336" i="19"/>
  <c r="F335" i="19"/>
  <c r="F334" i="19"/>
  <c r="F333" i="19"/>
  <c r="F332" i="19"/>
  <c r="F331" i="19"/>
  <c r="F330" i="19"/>
  <c r="F329" i="19"/>
  <c r="F328" i="19"/>
  <c r="F327" i="19"/>
  <c r="F326" i="19"/>
  <c r="F325" i="19"/>
  <c r="F324" i="19"/>
  <c r="F323" i="19"/>
  <c r="F322" i="19"/>
  <c r="F321" i="19"/>
  <c r="F320" i="19"/>
  <c r="F319" i="19"/>
  <c r="F318" i="19"/>
  <c r="F317" i="19"/>
  <c r="F316" i="19"/>
  <c r="F315" i="19"/>
  <c r="F314" i="19"/>
  <c r="F313" i="19"/>
  <c r="F312" i="19"/>
  <c r="F311" i="19"/>
  <c r="F310" i="19"/>
  <c r="F309" i="19"/>
  <c r="F308" i="19"/>
  <c r="F307" i="19"/>
  <c r="F306" i="19"/>
  <c r="F305" i="19"/>
  <c r="F304" i="19"/>
  <c r="F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F251" i="19"/>
  <c r="F250" i="19"/>
  <c r="F249" i="19"/>
  <c r="F248" i="19"/>
  <c r="F247" i="19"/>
  <c r="F246" i="19"/>
  <c r="F245" i="19"/>
  <c r="F244" i="19"/>
  <c r="F243" i="19"/>
  <c r="F242" i="19"/>
  <c r="F241" i="19"/>
  <c r="F240" i="19"/>
  <c r="F239" i="19"/>
  <c r="F238" i="19"/>
  <c r="F237" i="19"/>
  <c r="F236" i="19"/>
  <c r="F235" i="19"/>
  <c r="F234" i="19"/>
  <c r="F233" i="19"/>
  <c r="F232" i="19"/>
  <c r="F231" i="19"/>
  <c r="F230" i="19"/>
  <c r="F229" i="19"/>
  <c r="F228" i="19"/>
  <c r="F227" i="19"/>
  <c r="F226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3" i="19"/>
  <c r="F212" i="19"/>
  <c r="F211" i="19"/>
  <c r="F210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2" i="13"/>
  <c r="D42" i="13"/>
  <c r="C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T46" i="31"/>
  <c r="S46" i="31"/>
  <c r="R46" i="31"/>
  <c r="Q46" i="31"/>
  <c r="P46" i="31"/>
  <c r="O46" i="31"/>
  <c r="N46" i="31"/>
  <c r="M46" i="31"/>
  <c r="L46" i="31"/>
  <c r="K46" i="31"/>
  <c r="J46" i="31"/>
  <c r="I46" i="31"/>
  <c r="H46" i="31"/>
  <c r="G46" i="31"/>
  <c r="F46" i="31"/>
  <c r="E46" i="31"/>
  <c r="T45" i="31"/>
  <c r="S45" i="31"/>
  <c r="R45" i="31"/>
  <c r="T44" i="31"/>
  <c r="S44" i="31"/>
  <c r="R44" i="31"/>
  <c r="O44" i="31"/>
  <c r="K44" i="31"/>
  <c r="J44" i="31"/>
  <c r="G44" i="31"/>
  <c r="T43" i="31"/>
  <c r="S43" i="31"/>
  <c r="R43" i="31"/>
  <c r="O43" i="31"/>
  <c r="K43" i="31"/>
  <c r="J43" i="31"/>
  <c r="G43" i="31"/>
  <c r="T42" i="31"/>
  <c r="S42" i="31"/>
  <c r="R42" i="31"/>
  <c r="O42" i="31"/>
  <c r="N42" i="31"/>
  <c r="K42" i="31"/>
  <c r="J42" i="31"/>
  <c r="G42" i="31"/>
  <c r="T41" i="31"/>
  <c r="S41" i="31"/>
  <c r="R41" i="31"/>
  <c r="O41" i="31"/>
  <c r="K41" i="31"/>
  <c r="J41" i="31"/>
  <c r="G41" i="31"/>
  <c r="T40" i="31"/>
  <c r="S40" i="31"/>
  <c r="R40" i="31"/>
  <c r="O40" i="31"/>
  <c r="N40" i="31"/>
  <c r="K40" i="31"/>
  <c r="J40" i="31"/>
  <c r="G40" i="31"/>
  <c r="T39" i="31"/>
  <c r="S39" i="31"/>
  <c r="R39" i="31"/>
  <c r="O39" i="31"/>
  <c r="N39" i="31"/>
  <c r="K39" i="31"/>
  <c r="J39" i="31"/>
  <c r="G39" i="31"/>
  <c r="T38" i="31"/>
  <c r="S38" i="31"/>
  <c r="R38" i="31"/>
  <c r="O38" i="31"/>
  <c r="K38" i="31"/>
  <c r="J38" i="31"/>
  <c r="G38" i="31"/>
  <c r="T37" i="31"/>
  <c r="S37" i="31"/>
  <c r="R37" i="31"/>
  <c r="O37" i="31"/>
  <c r="K37" i="31"/>
  <c r="J37" i="31"/>
  <c r="G37" i="31"/>
  <c r="T36" i="31"/>
  <c r="S36" i="31"/>
  <c r="R36" i="31"/>
  <c r="O36" i="31"/>
  <c r="N36" i="31"/>
  <c r="K36" i="31"/>
  <c r="J36" i="31"/>
  <c r="G36" i="31"/>
  <c r="T35" i="31"/>
  <c r="S35" i="31"/>
  <c r="R35" i="31"/>
  <c r="O35" i="31"/>
  <c r="K35" i="31"/>
  <c r="J35" i="31"/>
  <c r="G35" i="31"/>
  <c r="T34" i="31"/>
  <c r="S34" i="31"/>
  <c r="R34" i="31"/>
  <c r="O34" i="31"/>
  <c r="N34" i="31"/>
  <c r="K34" i="31"/>
  <c r="J34" i="31"/>
  <c r="G34" i="31"/>
  <c r="T33" i="31"/>
  <c r="S33" i="31"/>
  <c r="R33" i="31"/>
  <c r="O33" i="31"/>
  <c r="N33" i="31"/>
  <c r="K33" i="31"/>
  <c r="J33" i="31"/>
  <c r="G33" i="31"/>
  <c r="T32" i="31"/>
  <c r="S32" i="31"/>
  <c r="R32" i="31"/>
  <c r="O32" i="31"/>
  <c r="K32" i="31"/>
  <c r="J32" i="31"/>
  <c r="G32" i="31"/>
  <c r="T31" i="31"/>
  <c r="S31" i="31"/>
  <c r="R31" i="31"/>
  <c r="O31" i="31"/>
  <c r="N31" i="31"/>
  <c r="K31" i="31"/>
  <c r="J31" i="31"/>
  <c r="G31" i="31"/>
  <c r="T30" i="31"/>
  <c r="S30" i="31"/>
  <c r="R30" i="31"/>
  <c r="O30" i="31"/>
  <c r="N30" i="31"/>
  <c r="K30" i="31"/>
  <c r="J30" i="31"/>
  <c r="G30" i="31"/>
  <c r="T29" i="31"/>
  <c r="S29" i="31"/>
  <c r="R29" i="31"/>
  <c r="O29" i="31"/>
  <c r="N29" i="31"/>
  <c r="K29" i="31"/>
  <c r="J29" i="31"/>
  <c r="G29" i="31"/>
  <c r="T28" i="31"/>
  <c r="S28" i="31"/>
  <c r="R28" i="31"/>
  <c r="O28" i="31"/>
  <c r="K28" i="31"/>
  <c r="J28" i="31"/>
  <c r="G28" i="31"/>
  <c r="T27" i="31"/>
  <c r="S27" i="31"/>
  <c r="R27" i="31"/>
  <c r="O27" i="31"/>
  <c r="K27" i="31"/>
  <c r="J27" i="31"/>
  <c r="G27" i="31"/>
  <c r="T26" i="31"/>
  <c r="S26" i="31"/>
  <c r="R26" i="31"/>
  <c r="O26" i="31"/>
  <c r="N26" i="31"/>
  <c r="K26" i="31"/>
  <c r="J26" i="31"/>
  <c r="G26" i="31"/>
  <c r="T25" i="31"/>
  <c r="S25" i="31"/>
  <c r="R25" i="31"/>
  <c r="O25" i="31"/>
  <c r="K25" i="31"/>
  <c r="J25" i="31"/>
  <c r="G25" i="31"/>
  <c r="T24" i="31"/>
  <c r="S24" i="31"/>
  <c r="R24" i="31"/>
  <c r="O24" i="31"/>
  <c r="N24" i="31"/>
  <c r="K24" i="31"/>
  <c r="J24" i="31"/>
  <c r="G24" i="31"/>
  <c r="T23" i="31"/>
  <c r="S23" i="31"/>
  <c r="R23" i="31"/>
  <c r="O23" i="31"/>
  <c r="N23" i="31"/>
  <c r="K23" i="31"/>
  <c r="J23" i="31"/>
  <c r="G23" i="31"/>
  <c r="T22" i="31"/>
  <c r="S22" i="31"/>
  <c r="R22" i="31"/>
  <c r="O22" i="31"/>
  <c r="K22" i="31"/>
  <c r="J22" i="31"/>
  <c r="G22" i="31"/>
  <c r="T21" i="31"/>
  <c r="S21" i="31"/>
  <c r="R21" i="31"/>
  <c r="O21" i="31"/>
  <c r="K21" i="31"/>
  <c r="J21" i="31"/>
  <c r="G21" i="31"/>
  <c r="T20" i="31"/>
  <c r="S20" i="31"/>
  <c r="R20" i="31"/>
  <c r="O20" i="31"/>
  <c r="N20" i="31"/>
  <c r="K20" i="31"/>
  <c r="J20" i="31"/>
  <c r="G20" i="31"/>
  <c r="T19" i="31"/>
  <c r="S19" i="31"/>
  <c r="R19" i="31"/>
  <c r="O19" i="31"/>
  <c r="K19" i="31"/>
  <c r="J19" i="31"/>
  <c r="G19" i="31"/>
  <c r="T18" i="31"/>
  <c r="S18" i="31"/>
  <c r="R18" i="31"/>
  <c r="O18" i="31"/>
  <c r="N18" i="31"/>
  <c r="K18" i="31"/>
  <c r="J18" i="31"/>
  <c r="G18" i="31"/>
  <c r="T17" i="31"/>
  <c r="S17" i="31"/>
  <c r="R17" i="31"/>
  <c r="O17" i="31"/>
  <c r="N17" i="31"/>
  <c r="K17" i="31"/>
  <c r="J17" i="31"/>
  <c r="G17" i="31"/>
  <c r="T16" i="31"/>
  <c r="S16" i="31"/>
  <c r="R16" i="31"/>
  <c r="O16" i="31"/>
  <c r="K16" i="31"/>
  <c r="J16" i="31"/>
  <c r="G16" i="31"/>
  <c r="T15" i="31"/>
  <c r="S15" i="31"/>
  <c r="R15" i="31"/>
  <c r="O15" i="31"/>
  <c r="N15" i="31"/>
  <c r="K15" i="31"/>
  <c r="J15" i="31"/>
  <c r="G15" i="31"/>
  <c r="T14" i="31"/>
  <c r="S14" i="31"/>
  <c r="R14" i="31"/>
  <c r="O14" i="31"/>
  <c r="N14" i="31"/>
  <c r="K14" i="31"/>
  <c r="J14" i="31"/>
  <c r="G14" i="31"/>
  <c r="T13" i="31"/>
  <c r="S13" i="31"/>
  <c r="R13" i="31"/>
  <c r="O13" i="31"/>
  <c r="K13" i="31"/>
  <c r="J13" i="31"/>
  <c r="G13" i="31"/>
  <c r="T12" i="31"/>
  <c r="S12" i="31"/>
  <c r="R12" i="31"/>
  <c r="O12" i="31"/>
  <c r="K12" i="31"/>
  <c r="J12" i="31"/>
  <c r="G12" i="31"/>
  <c r="T11" i="31"/>
  <c r="S11" i="31"/>
  <c r="R11" i="31"/>
  <c r="O11" i="31"/>
  <c r="N11" i="31"/>
  <c r="K11" i="31"/>
  <c r="J11" i="31"/>
  <c r="G11" i="31"/>
  <c r="T10" i="31"/>
  <c r="S10" i="31"/>
  <c r="R10" i="31"/>
  <c r="O10" i="31"/>
  <c r="K10" i="31"/>
  <c r="J10" i="31"/>
  <c r="G10" i="31"/>
  <c r="T9" i="31"/>
  <c r="S9" i="31"/>
  <c r="R9" i="31"/>
  <c r="O9" i="31"/>
  <c r="N9" i="31"/>
  <c r="K9" i="31"/>
  <c r="J9" i="31"/>
  <c r="G9" i="31"/>
  <c r="I43" i="14"/>
  <c r="H43" i="14"/>
  <c r="G43" i="14"/>
  <c r="F43" i="14"/>
  <c r="E43" i="14"/>
  <c r="D43" i="14"/>
  <c r="C43" i="14"/>
  <c r="I42" i="14"/>
  <c r="G42" i="14"/>
  <c r="I41" i="14"/>
  <c r="G41" i="14"/>
  <c r="I40" i="14"/>
  <c r="G40" i="14"/>
  <c r="I39" i="14"/>
  <c r="G39" i="14"/>
  <c r="F39" i="14"/>
  <c r="I38" i="14"/>
  <c r="G38" i="14"/>
  <c r="I37" i="14"/>
  <c r="G37" i="14"/>
  <c r="F37" i="14"/>
  <c r="I36" i="14"/>
  <c r="G36" i="14"/>
  <c r="F36" i="14"/>
  <c r="I35" i="14"/>
  <c r="G35" i="14"/>
  <c r="I34" i="14"/>
  <c r="G34" i="14"/>
  <c r="I33" i="14"/>
  <c r="G33" i="14"/>
  <c r="F33" i="14"/>
  <c r="I32" i="14"/>
  <c r="G32" i="14"/>
  <c r="I31" i="14"/>
  <c r="G31" i="14"/>
  <c r="F31" i="14"/>
  <c r="I30" i="14"/>
  <c r="G30" i="14"/>
  <c r="F30" i="14"/>
  <c r="I29" i="14"/>
  <c r="G29" i="14"/>
  <c r="I28" i="14"/>
  <c r="G28" i="14"/>
  <c r="F28" i="14"/>
  <c r="I27" i="14"/>
  <c r="G27" i="14"/>
  <c r="F27" i="14"/>
  <c r="I26" i="14"/>
  <c r="G26" i="14"/>
  <c r="F26" i="14"/>
  <c r="I25" i="14"/>
  <c r="G25" i="14"/>
  <c r="I24" i="14"/>
  <c r="G24" i="14"/>
  <c r="I23" i="14"/>
  <c r="G23" i="14"/>
  <c r="F23" i="14"/>
  <c r="I22" i="14"/>
  <c r="G22" i="14"/>
  <c r="I21" i="14"/>
  <c r="G21" i="14"/>
  <c r="F21" i="14"/>
  <c r="I20" i="14"/>
  <c r="G20" i="14"/>
  <c r="F20" i="14"/>
  <c r="I19" i="14"/>
  <c r="G19" i="14"/>
  <c r="I18" i="14"/>
  <c r="G18" i="14"/>
  <c r="I17" i="14"/>
  <c r="G17" i="14"/>
  <c r="F17" i="14"/>
  <c r="I16" i="14"/>
  <c r="G16" i="14"/>
  <c r="I15" i="14"/>
  <c r="G15" i="14"/>
  <c r="F15" i="14"/>
  <c r="I14" i="14"/>
  <c r="G14" i="14"/>
  <c r="F14" i="14"/>
  <c r="I13" i="14"/>
  <c r="G13" i="14"/>
  <c r="I12" i="14"/>
  <c r="G12" i="14"/>
  <c r="F12" i="14"/>
  <c r="I11" i="14"/>
  <c r="G11" i="14"/>
  <c r="F11" i="14"/>
  <c r="I10" i="14"/>
  <c r="G10" i="14"/>
  <c r="I9" i="14"/>
  <c r="G9" i="14"/>
  <c r="I8" i="14"/>
  <c r="G8" i="14"/>
  <c r="F8" i="14"/>
  <c r="I7" i="14"/>
  <c r="G7" i="14"/>
  <c r="I6" i="14"/>
  <c r="G6" i="14"/>
  <c r="F6" i="14"/>
  <c r="L413" i="26"/>
  <c r="K413" i="26"/>
  <c r="J413" i="26"/>
  <c r="I413" i="26"/>
  <c r="H413" i="26"/>
  <c r="G413" i="26"/>
  <c r="F413" i="26"/>
  <c r="E413" i="26"/>
  <c r="W412" i="26"/>
  <c r="U412" i="26"/>
  <c r="K412" i="26"/>
  <c r="I412" i="26"/>
  <c r="W411" i="26"/>
  <c r="V411" i="26"/>
  <c r="U411" i="26"/>
  <c r="T411" i="26"/>
  <c r="S411" i="26"/>
  <c r="R411" i="26"/>
  <c r="Q411" i="26"/>
  <c r="K411" i="26"/>
  <c r="I411" i="26"/>
  <c r="W410" i="26"/>
  <c r="U410" i="26"/>
  <c r="K410" i="26"/>
  <c r="I410" i="26"/>
  <c r="W409" i="26"/>
  <c r="U409" i="26"/>
  <c r="K409" i="26"/>
  <c r="I409" i="26"/>
  <c r="W408" i="26"/>
  <c r="U408" i="26"/>
  <c r="K408" i="26"/>
  <c r="I408" i="26"/>
  <c r="W407" i="26"/>
  <c r="U407" i="26"/>
  <c r="K407" i="26"/>
  <c r="I407" i="26"/>
  <c r="W406" i="26"/>
  <c r="U406" i="26"/>
  <c r="K406" i="26"/>
  <c r="I406" i="26"/>
  <c r="W405" i="26"/>
  <c r="U405" i="26"/>
  <c r="K405" i="26"/>
  <c r="I405" i="26"/>
  <c r="W404" i="26"/>
  <c r="V404" i="26"/>
  <c r="U404" i="26"/>
  <c r="T404" i="26"/>
  <c r="S404" i="26"/>
  <c r="R404" i="26"/>
  <c r="Q404" i="26"/>
  <c r="K404" i="26"/>
  <c r="I404" i="26"/>
  <c r="W403" i="26"/>
  <c r="U403" i="26"/>
  <c r="K403" i="26"/>
  <c r="I403" i="26"/>
  <c r="W402" i="26"/>
  <c r="U402" i="26"/>
  <c r="K402" i="26"/>
  <c r="I402" i="26"/>
  <c r="W401" i="26"/>
  <c r="U401" i="26"/>
  <c r="K401" i="26"/>
  <c r="I401" i="26"/>
  <c r="W400" i="26"/>
  <c r="U400" i="26"/>
  <c r="K400" i="26"/>
  <c r="I400" i="26"/>
  <c r="W399" i="26"/>
  <c r="U399" i="26"/>
  <c r="K399" i="26"/>
  <c r="I399" i="26"/>
  <c r="W398" i="26"/>
  <c r="U398" i="26"/>
  <c r="K398" i="26"/>
  <c r="I398" i="26"/>
  <c r="W397" i="26"/>
  <c r="U397" i="26"/>
  <c r="K397" i="26"/>
  <c r="I397" i="26"/>
  <c r="W396" i="26"/>
  <c r="U396" i="26"/>
  <c r="K396" i="26"/>
  <c r="I396" i="26"/>
  <c r="W395" i="26"/>
  <c r="U395" i="26"/>
  <c r="K395" i="26"/>
  <c r="I395" i="26"/>
  <c r="W394" i="26"/>
  <c r="U394" i="26"/>
  <c r="K394" i="26"/>
  <c r="I394" i="26"/>
  <c r="W393" i="26"/>
  <c r="U393" i="26"/>
  <c r="K393" i="26"/>
  <c r="I393" i="26"/>
  <c r="W392" i="26"/>
  <c r="U392" i="26"/>
  <c r="K392" i="26"/>
  <c r="I392" i="26"/>
  <c r="W391" i="26"/>
  <c r="U391" i="26"/>
  <c r="K391" i="26"/>
  <c r="I391" i="26"/>
  <c r="W390" i="26"/>
  <c r="U390" i="26"/>
  <c r="K390" i="26"/>
  <c r="I390" i="26"/>
  <c r="W389" i="26"/>
  <c r="V389" i="26"/>
  <c r="U389" i="26"/>
  <c r="T389" i="26"/>
  <c r="S389" i="26"/>
  <c r="R389" i="26"/>
  <c r="Q389" i="26"/>
  <c r="K389" i="26"/>
  <c r="I389" i="26"/>
  <c r="W388" i="26"/>
  <c r="U388" i="26"/>
  <c r="K388" i="26"/>
  <c r="I388" i="26"/>
  <c r="W387" i="26"/>
  <c r="U387" i="26"/>
  <c r="K387" i="26"/>
  <c r="J387" i="26"/>
  <c r="I387" i="26"/>
  <c r="H387" i="26"/>
  <c r="G387" i="26"/>
  <c r="F387" i="26"/>
  <c r="E387" i="26"/>
  <c r="W386" i="26"/>
  <c r="U386" i="26"/>
  <c r="K386" i="26"/>
  <c r="I386" i="26"/>
  <c r="H386" i="26"/>
  <c r="W385" i="26"/>
  <c r="U385" i="26"/>
  <c r="K385" i="26"/>
  <c r="I385" i="26"/>
  <c r="H385" i="26"/>
  <c r="W384" i="26"/>
  <c r="U384" i="26"/>
  <c r="K384" i="26"/>
  <c r="I384" i="26"/>
  <c r="H384" i="26"/>
  <c r="W383" i="26"/>
  <c r="U383" i="26"/>
  <c r="K383" i="26"/>
  <c r="I383" i="26"/>
  <c r="H383" i="26"/>
  <c r="W382" i="26"/>
  <c r="U382" i="26"/>
  <c r="K382" i="26"/>
  <c r="I382" i="26"/>
  <c r="H382" i="26"/>
  <c r="W381" i="26"/>
  <c r="U381" i="26"/>
  <c r="K381" i="26"/>
  <c r="I381" i="26"/>
  <c r="H381" i="26"/>
  <c r="W380" i="26"/>
  <c r="U380" i="26"/>
  <c r="K380" i="26"/>
  <c r="I380" i="26"/>
  <c r="H380" i="26"/>
  <c r="W379" i="26"/>
  <c r="U379" i="26"/>
  <c r="K379" i="26"/>
  <c r="I379" i="26"/>
  <c r="H379" i="26"/>
  <c r="W378" i="26"/>
  <c r="U378" i="26"/>
  <c r="K378" i="26"/>
  <c r="I378" i="26"/>
  <c r="H378" i="26"/>
  <c r="W377" i="26"/>
  <c r="U377" i="26"/>
  <c r="K377" i="26"/>
  <c r="I377" i="26"/>
  <c r="H377" i="26"/>
  <c r="W376" i="26"/>
  <c r="U376" i="26"/>
  <c r="K376" i="26"/>
  <c r="I376" i="26"/>
  <c r="H376" i="26"/>
  <c r="W375" i="26"/>
  <c r="U375" i="26"/>
  <c r="K375" i="26"/>
  <c r="I375" i="26"/>
  <c r="H375" i="26"/>
  <c r="W374" i="26"/>
  <c r="U374" i="26"/>
  <c r="K374" i="26"/>
  <c r="I374" i="26"/>
  <c r="H374" i="26"/>
  <c r="W373" i="26"/>
  <c r="U373" i="26"/>
  <c r="K373" i="26"/>
  <c r="I373" i="26"/>
  <c r="H373" i="26"/>
  <c r="W372" i="26"/>
  <c r="U372" i="26"/>
  <c r="K372" i="26"/>
  <c r="I372" i="26"/>
  <c r="H372" i="26"/>
  <c r="W371" i="26"/>
  <c r="V371" i="26"/>
  <c r="U371" i="26"/>
  <c r="T371" i="26"/>
  <c r="S371" i="26"/>
  <c r="R371" i="26"/>
  <c r="Q371" i="26"/>
  <c r="K371" i="26"/>
  <c r="I371" i="26"/>
  <c r="H371" i="26"/>
  <c r="W370" i="26"/>
  <c r="U370" i="26"/>
  <c r="T370" i="26"/>
  <c r="K370" i="26"/>
  <c r="I370" i="26"/>
  <c r="H370" i="26"/>
  <c r="W369" i="26"/>
  <c r="U369" i="26"/>
  <c r="T369" i="26"/>
  <c r="K369" i="26"/>
  <c r="I369" i="26"/>
  <c r="H369" i="26"/>
  <c r="W368" i="26"/>
  <c r="U368" i="26"/>
  <c r="T368" i="26"/>
  <c r="K368" i="26"/>
  <c r="I368" i="26"/>
  <c r="H368" i="26"/>
  <c r="W367" i="26"/>
  <c r="U367" i="26"/>
  <c r="T367" i="26"/>
  <c r="K367" i="26"/>
  <c r="I367" i="26"/>
  <c r="H367" i="26"/>
  <c r="W366" i="26"/>
  <c r="U366" i="26"/>
  <c r="T366" i="26"/>
  <c r="K366" i="26"/>
  <c r="I366" i="26"/>
  <c r="H366" i="26"/>
  <c r="W365" i="26"/>
  <c r="U365" i="26"/>
  <c r="T365" i="26"/>
  <c r="K365" i="26"/>
  <c r="I365" i="26"/>
  <c r="H365" i="26"/>
  <c r="W364" i="26"/>
  <c r="U364" i="26"/>
  <c r="T364" i="26"/>
  <c r="K364" i="26"/>
  <c r="I364" i="26"/>
  <c r="H364" i="26"/>
  <c r="W363" i="26"/>
  <c r="U363" i="26"/>
  <c r="T363" i="26"/>
  <c r="K363" i="26"/>
  <c r="J363" i="26"/>
  <c r="I363" i="26"/>
  <c r="H363" i="26"/>
  <c r="G363" i="26"/>
  <c r="F363" i="26"/>
  <c r="E363" i="26"/>
  <c r="W362" i="26"/>
  <c r="U362" i="26"/>
  <c r="T362" i="26"/>
  <c r="K362" i="26"/>
  <c r="I362" i="26"/>
  <c r="W361" i="26"/>
  <c r="U361" i="26"/>
  <c r="T361" i="26"/>
  <c r="K361" i="26"/>
  <c r="I361" i="26"/>
  <c r="W360" i="26"/>
  <c r="U360" i="26"/>
  <c r="T360" i="26"/>
  <c r="K360" i="26"/>
  <c r="I360" i="26"/>
  <c r="W359" i="26"/>
  <c r="U359" i="26"/>
  <c r="T359" i="26"/>
  <c r="K359" i="26"/>
  <c r="I359" i="26"/>
  <c r="W358" i="26"/>
  <c r="U358" i="26"/>
  <c r="T358" i="26"/>
  <c r="K358" i="26"/>
  <c r="I358" i="26"/>
  <c r="W357" i="26"/>
  <c r="U357" i="26"/>
  <c r="T357" i="26"/>
  <c r="K357" i="26"/>
  <c r="I357" i="26"/>
  <c r="W356" i="26"/>
  <c r="U356" i="26"/>
  <c r="T356" i="26"/>
  <c r="K356" i="26"/>
  <c r="I356" i="26"/>
  <c r="W355" i="26"/>
  <c r="U355" i="26"/>
  <c r="T355" i="26"/>
  <c r="K355" i="26"/>
  <c r="I355" i="26"/>
  <c r="W354" i="26"/>
  <c r="V354" i="26"/>
  <c r="U354" i="26"/>
  <c r="T354" i="26"/>
  <c r="S354" i="26"/>
  <c r="R354" i="26"/>
  <c r="Q354" i="26"/>
  <c r="K354" i="26"/>
  <c r="I354" i="26"/>
  <c r="W353" i="26"/>
  <c r="U353" i="26"/>
  <c r="K353" i="26"/>
  <c r="I353" i="26"/>
  <c r="W352" i="26"/>
  <c r="U352" i="26"/>
  <c r="K352" i="26"/>
  <c r="I352" i="26"/>
  <c r="W351" i="26"/>
  <c r="U351" i="26"/>
  <c r="K351" i="26"/>
  <c r="I351" i="26"/>
  <c r="W350" i="26"/>
  <c r="U350" i="26"/>
  <c r="K350" i="26"/>
  <c r="I350" i="26"/>
  <c r="W349" i="26"/>
  <c r="U349" i="26"/>
  <c r="K349" i="26"/>
  <c r="I349" i="26"/>
  <c r="W348" i="26"/>
  <c r="U348" i="26"/>
  <c r="K348" i="26"/>
  <c r="I348" i="26"/>
  <c r="W347" i="26"/>
  <c r="U347" i="26"/>
  <c r="K347" i="26"/>
  <c r="I347" i="26"/>
  <c r="W346" i="26"/>
  <c r="U346" i="26"/>
  <c r="K346" i="26"/>
  <c r="I346" i="26"/>
  <c r="W345" i="26"/>
  <c r="U345" i="26"/>
  <c r="K345" i="26"/>
  <c r="I345" i="26"/>
  <c r="W344" i="26"/>
  <c r="U344" i="26"/>
  <c r="K344" i="26"/>
  <c r="I344" i="26"/>
  <c r="W343" i="26"/>
  <c r="U343" i="26"/>
  <c r="K343" i="26"/>
  <c r="I343" i="26"/>
  <c r="W342" i="26"/>
  <c r="U342" i="26"/>
  <c r="K342" i="26"/>
  <c r="I342" i="26"/>
  <c r="W341" i="26"/>
  <c r="U341" i="26"/>
  <c r="K341" i="26"/>
  <c r="I341" i="26"/>
  <c r="W340" i="26"/>
  <c r="U340" i="26"/>
  <c r="K340" i="26"/>
  <c r="I340" i="26"/>
  <c r="W339" i="26"/>
  <c r="U339" i="26"/>
  <c r="K339" i="26"/>
  <c r="I339" i="26"/>
  <c r="W338" i="26"/>
  <c r="U338" i="26"/>
  <c r="K338" i="26"/>
  <c r="I338" i="26"/>
  <c r="W337" i="26"/>
  <c r="U337" i="26"/>
  <c r="K337" i="26"/>
  <c r="I337" i="26"/>
  <c r="W336" i="26"/>
  <c r="U336" i="26"/>
  <c r="K336" i="26"/>
  <c r="I336" i="26"/>
  <c r="W335" i="26"/>
  <c r="U335" i="26"/>
  <c r="L335" i="26"/>
  <c r="K335" i="26"/>
  <c r="J335" i="26"/>
  <c r="I335" i="26"/>
  <c r="H335" i="26"/>
  <c r="G335" i="26"/>
  <c r="F335" i="26"/>
  <c r="E335" i="26"/>
  <c r="W334" i="26"/>
  <c r="U334" i="26"/>
  <c r="K334" i="26"/>
  <c r="I334" i="26"/>
  <c r="H334" i="26"/>
  <c r="W333" i="26"/>
  <c r="U333" i="26"/>
  <c r="K333" i="26"/>
  <c r="I333" i="26"/>
  <c r="H333" i="26"/>
  <c r="W332" i="26"/>
  <c r="U332" i="26"/>
  <c r="K332" i="26"/>
  <c r="I332" i="26"/>
  <c r="H332" i="26"/>
  <c r="W331" i="26"/>
  <c r="U331" i="26"/>
  <c r="K331" i="26"/>
  <c r="I331" i="26"/>
  <c r="H331" i="26"/>
  <c r="W330" i="26"/>
  <c r="V330" i="26"/>
  <c r="U330" i="26"/>
  <c r="T330" i="26"/>
  <c r="S330" i="26"/>
  <c r="R330" i="26"/>
  <c r="Q330" i="26"/>
  <c r="K330" i="26"/>
  <c r="I330" i="26"/>
  <c r="H330" i="26"/>
  <c r="W329" i="26"/>
  <c r="U329" i="26"/>
  <c r="T329" i="26"/>
  <c r="K329" i="26"/>
  <c r="I329" i="26"/>
  <c r="H329" i="26"/>
  <c r="W328" i="26"/>
  <c r="U328" i="26"/>
  <c r="T328" i="26"/>
  <c r="K328" i="26"/>
  <c r="I328" i="26"/>
  <c r="H328" i="26"/>
  <c r="W327" i="26"/>
  <c r="U327" i="26"/>
  <c r="T327" i="26"/>
  <c r="K327" i="26"/>
  <c r="I327" i="26"/>
  <c r="H327" i="26"/>
  <c r="W326" i="26"/>
  <c r="U326" i="26"/>
  <c r="T326" i="26"/>
  <c r="K326" i="26"/>
  <c r="I326" i="26"/>
  <c r="H326" i="26"/>
  <c r="W325" i="26"/>
  <c r="U325" i="26"/>
  <c r="T325" i="26"/>
  <c r="K325" i="26"/>
  <c r="I325" i="26"/>
  <c r="H325" i="26"/>
  <c r="W324" i="26"/>
  <c r="U324" i="26"/>
  <c r="T324" i="26"/>
  <c r="K324" i="26"/>
  <c r="I324" i="26"/>
  <c r="H324" i="26"/>
  <c r="W323" i="26"/>
  <c r="U323" i="26"/>
  <c r="T323" i="26"/>
  <c r="K323" i="26"/>
  <c r="I323" i="26"/>
  <c r="H323" i="26"/>
  <c r="W322" i="26"/>
  <c r="U322" i="26"/>
  <c r="T322" i="26"/>
  <c r="K322" i="26"/>
  <c r="I322" i="26"/>
  <c r="H322" i="26"/>
  <c r="W321" i="26"/>
  <c r="U321" i="26"/>
  <c r="T321" i="26"/>
  <c r="K321" i="26"/>
  <c r="I321" i="26"/>
  <c r="H321" i="26"/>
  <c r="W320" i="26"/>
  <c r="U320" i="26"/>
  <c r="T320" i="26"/>
  <c r="K320" i="26"/>
  <c r="I320" i="26"/>
  <c r="H320" i="26"/>
  <c r="W319" i="26"/>
  <c r="U319" i="26"/>
  <c r="T319" i="26"/>
  <c r="K319" i="26"/>
  <c r="I319" i="26"/>
  <c r="H319" i="26"/>
  <c r="W318" i="26"/>
  <c r="U318" i="26"/>
  <c r="T318" i="26"/>
  <c r="K318" i="26"/>
  <c r="I318" i="26"/>
  <c r="H318" i="26"/>
  <c r="W317" i="26"/>
  <c r="U317" i="26"/>
  <c r="T317" i="26"/>
  <c r="K317" i="26"/>
  <c r="I317" i="26"/>
  <c r="H317" i="26"/>
  <c r="W316" i="26"/>
  <c r="U316" i="26"/>
  <c r="T316" i="26"/>
  <c r="K316" i="26"/>
  <c r="I316" i="26"/>
  <c r="H316" i="26"/>
  <c r="W315" i="26"/>
  <c r="U315" i="26"/>
  <c r="T315" i="26"/>
  <c r="K315" i="26"/>
  <c r="I315" i="26"/>
  <c r="H315" i="26"/>
  <c r="W314" i="26"/>
  <c r="U314" i="26"/>
  <c r="T314" i="26"/>
  <c r="K314" i="26"/>
  <c r="I314" i="26"/>
  <c r="H314" i="26"/>
  <c r="W313" i="26"/>
  <c r="U313" i="26"/>
  <c r="T313" i="26"/>
  <c r="K313" i="26"/>
  <c r="I313" i="26"/>
  <c r="H313" i="26"/>
  <c r="W312" i="26"/>
  <c r="U312" i="26"/>
  <c r="T312" i="26"/>
  <c r="K312" i="26"/>
  <c r="I312" i="26"/>
  <c r="H312" i="26"/>
  <c r="W311" i="26"/>
  <c r="U311" i="26"/>
  <c r="T311" i="26"/>
  <c r="K311" i="26"/>
  <c r="I311" i="26"/>
  <c r="H311" i="26"/>
  <c r="W310" i="26"/>
  <c r="U310" i="26"/>
  <c r="T310" i="26"/>
  <c r="K310" i="26"/>
  <c r="I310" i="26"/>
  <c r="H310" i="26"/>
  <c r="W309" i="26"/>
  <c r="U309" i="26"/>
  <c r="T309" i="26"/>
  <c r="K309" i="26"/>
  <c r="I309" i="26"/>
  <c r="H309" i="26"/>
  <c r="W308" i="26"/>
  <c r="U308" i="26"/>
  <c r="T308" i="26"/>
  <c r="K308" i="26"/>
  <c r="I308" i="26"/>
  <c r="H308" i="26"/>
  <c r="W307" i="26"/>
  <c r="U307" i="26"/>
  <c r="T307" i="26"/>
  <c r="K307" i="26"/>
  <c r="J307" i="26"/>
  <c r="I307" i="26"/>
  <c r="H307" i="26"/>
  <c r="G307" i="26"/>
  <c r="F307" i="26"/>
  <c r="E307" i="26"/>
  <c r="W306" i="26"/>
  <c r="V306" i="26"/>
  <c r="U306" i="26"/>
  <c r="T306" i="26"/>
  <c r="S306" i="26"/>
  <c r="R306" i="26"/>
  <c r="Q306" i="26"/>
  <c r="K306" i="26"/>
  <c r="I306" i="26"/>
  <c r="H306" i="26"/>
  <c r="W305" i="26"/>
  <c r="U305" i="26"/>
  <c r="T305" i="26"/>
  <c r="K305" i="26"/>
  <c r="I305" i="26"/>
  <c r="H305" i="26"/>
  <c r="W304" i="26"/>
  <c r="U304" i="26"/>
  <c r="T304" i="26"/>
  <c r="K304" i="26"/>
  <c r="I304" i="26"/>
  <c r="H304" i="26"/>
  <c r="W303" i="26"/>
  <c r="U303" i="26"/>
  <c r="T303" i="26"/>
  <c r="K303" i="26"/>
  <c r="I303" i="26"/>
  <c r="H303" i="26"/>
  <c r="W302" i="26"/>
  <c r="U302" i="26"/>
  <c r="T302" i="26"/>
  <c r="K302" i="26"/>
  <c r="I302" i="26"/>
  <c r="H302" i="26"/>
  <c r="W301" i="26"/>
  <c r="U301" i="26"/>
  <c r="T301" i="26"/>
  <c r="K301" i="26"/>
  <c r="I301" i="26"/>
  <c r="H301" i="26"/>
  <c r="W300" i="26"/>
  <c r="U300" i="26"/>
  <c r="T300" i="26"/>
  <c r="K300" i="26"/>
  <c r="I300" i="26"/>
  <c r="H300" i="26"/>
  <c r="W299" i="26"/>
  <c r="U299" i="26"/>
  <c r="T299" i="26"/>
  <c r="K299" i="26"/>
  <c r="I299" i="26"/>
  <c r="H299" i="26"/>
  <c r="W298" i="26"/>
  <c r="U298" i="26"/>
  <c r="T298" i="26"/>
  <c r="K298" i="26"/>
  <c r="I298" i="26"/>
  <c r="H298" i="26"/>
  <c r="W297" i="26"/>
  <c r="U297" i="26"/>
  <c r="T297" i="26"/>
  <c r="K297" i="26"/>
  <c r="I297" i="26"/>
  <c r="H297" i="26"/>
  <c r="W296" i="26"/>
  <c r="U296" i="26"/>
  <c r="T296" i="26"/>
  <c r="K296" i="26"/>
  <c r="I296" i="26"/>
  <c r="H296" i="26"/>
  <c r="W295" i="26"/>
  <c r="U295" i="26"/>
  <c r="T295" i="26"/>
  <c r="K295" i="26"/>
  <c r="J295" i="26"/>
  <c r="I295" i="26"/>
  <c r="H295" i="26"/>
  <c r="G295" i="26"/>
  <c r="F295" i="26"/>
  <c r="E295" i="26"/>
  <c r="W294" i="26"/>
  <c r="U294" i="26"/>
  <c r="T294" i="26"/>
  <c r="K294" i="26"/>
  <c r="I294" i="26"/>
  <c r="W293" i="26"/>
  <c r="U293" i="26"/>
  <c r="T293" i="26"/>
  <c r="K293" i="26"/>
  <c r="I293" i="26"/>
  <c r="W292" i="26"/>
  <c r="U292" i="26"/>
  <c r="T292" i="26"/>
  <c r="K292" i="26"/>
  <c r="I292" i="26"/>
  <c r="W291" i="26"/>
  <c r="U291" i="26"/>
  <c r="T291" i="26"/>
  <c r="K291" i="26"/>
  <c r="I291" i="26"/>
  <c r="W290" i="26"/>
  <c r="U290" i="26"/>
  <c r="T290" i="26"/>
  <c r="K290" i="26"/>
  <c r="I290" i="26"/>
  <c r="W289" i="26"/>
  <c r="U289" i="26"/>
  <c r="T289" i="26"/>
  <c r="K289" i="26"/>
  <c r="I289" i="26"/>
  <c r="W288" i="26"/>
  <c r="V288" i="26"/>
  <c r="U288" i="26"/>
  <c r="T288" i="26"/>
  <c r="S288" i="26"/>
  <c r="R288" i="26"/>
  <c r="Q288" i="26"/>
  <c r="K288" i="26"/>
  <c r="I288" i="26"/>
  <c r="W287" i="26"/>
  <c r="U287" i="26"/>
  <c r="K287" i="26"/>
  <c r="I287" i="26"/>
  <c r="W286" i="26"/>
  <c r="U286" i="26"/>
  <c r="K286" i="26"/>
  <c r="I286" i="26"/>
  <c r="W285" i="26"/>
  <c r="U285" i="26"/>
  <c r="K285" i="26"/>
  <c r="I285" i="26"/>
  <c r="W284" i="26"/>
  <c r="U284" i="26"/>
  <c r="K284" i="26"/>
  <c r="I284" i="26"/>
  <c r="W283" i="26"/>
  <c r="U283" i="26"/>
  <c r="K283" i="26"/>
  <c r="I283" i="26"/>
  <c r="W282" i="26"/>
  <c r="U282" i="26"/>
  <c r="K282" i="26"/>
  <c r="I282" i="26"/>
  <c r="W281" i="26"/>
  <c r="U281" i="26"/>
  <c r="K281" i="26"/>
  <c r="I281" i="26"/>
  <c r="W280" i="26"/>
  <c r="U280" i="26"/>
  <c r="K280" i="26"/>
  <c r="I280" i="26"/>
  <c r="W279" i="26"/>
  <c r="U279" i="26"/>
  <c r="K279" i="26"/>
  <c r="I279" i="26"/>
  <c r="W278" i="26"/>
  <c r="U278" i="26"/>
  <c r="K278" i="26"/>
  <c r="I278" i="26"/>
  <c r="W277" i="26"/>
  <c r="U277" i="26"/>
  <c r="K277" i="26"/>
  <c r="J277" i="26"/>
  <c r="I277" i="26"/>
  <c r="H277" i="26"/>
  <c r="G277" i="26"/>
  <c r="F277" i="26"/>
  <c r="E277" i="26"/>
  <c r="W276" i="26"/>
  <c r="U276" i="26"/>
  <c r="K276" i="26"/>
  <c r="I276" i="26"/>
  <c r="W275" i="26"/>
  <c r="U275" i="26"/>
  <c r="K275" i="26"/>
  <c r="I275" i="26"/>
  <c r="W274" i="26"/>
  <c r="U274" i="26"/>
  <c r="K274" i="26"/>
  <c r="I274" i="26"/>
  <c r="W273" i="26"/>
  <c r="U273" i="26"/>
  <c r="K273" i="26"/>
  <c r="I273" i="26"/>
  <c r="W272" i="26"/>
  <c r="U272" i="26"/>
  <c r="K272" i="26"/>
  <c r="I272" i="26"/>
  <c r="W271" i="26"/>
  <c r="U271" i="26"/>
  <c r="K271" i="26"/>
  <c r="I271" i="26"/>
  <c r="W270" i="26"/>
  <c r="U270" i="26"/>
  <c r="K270" i="26"/>
  <c r="I270" i="26"/>
  <c r="W269" i="26"/>
  <c r="U269" i="26"/>
  <c r="K269" i="26"/>
  <c r="I269" i="26"/>
  <c r="W268" i="26"/>
  <c r="U268" i="26"/>
  <c r="K268" i="26"/>
  <c r="I268" i="26"/>
  <c r="W267" i="26"/>
  <c r="U267" i="26"/>
  <c r="K267" i="26"/>
  <c r="I267" i="26"/>
  <c r="W266" i="26"/>
  <c r="U266" i="26"/>
  <c r="K266" i="26"/>
  <c r="I266" i="26"/>
  <c r="W265" i="26"/>
  <c r="U265" i="26"/>
  <c r="K265" i="26"/>
  <c r="I265" i="26"/>
  <c r="W264" i="26"/>
  <c r="U264" i="26"/>
  <c r="K264" i="26"/>
  <c r="I264" i="26"/>
  <c r="W263" i="26"/>
  <c r="U263" i="26"/>
  <c r="K263" i="26"/>
  <c r="I263" i="26"/>
  <c r="W262" i="26"/>
  <c r="U262" i="26"/>
  <c r="K262" i="26"/>
  <c r="I262" i="26"/>
  <c r="W261" i="26"/>
  <c r="U261" i="26"/>
  <c r="K261" i="26"/>
  <c r="I261" i="26"/>
  <c r="W260" i="26"/>
  <c r="U260" i="26"/>
  <c r="K260" i="26"/>
  <c r="J260" i="26"/>
  <c r="I260" i="26"/>
  <c r="H260" i="26"/>
  <c r="G260" i="26"/>
  <c r="F260" i="26"/>
  <c r="E260" i="26"/>
  <c r="W259" i="26"/>
  <c r="U259" i="26"/>
  <c r="K259" i="26"/>
  <c r="I259" i="26"/>
  <c r="H259" i="26"/>
  <c r="W258" i="26"/>
  <c r="U258" i="26"/>
  <c r="K258" i="26"/>
  <c r="I258" i="26"/>
  <c r="H258" i="26"/>
  <c r="W257" i="26"/>
  <c r="U257" i="26"/>
  <c r="K257" i="26"/>
  <c r="I257" i="26"/>
  <c r="H257" i="26"/>
  <c r="W256" i="26"/>
  <c r="U256" i="26"/>
  <c r="K256" i="26"/>
  <c r="I256" i="26"/>
  <c r="H256" i="26"/>
  <c r="W255" i="26"/>
  <c r="U255" i="26"/>
  <c r="K255" i="26"/>
  <c r="I255" i="26"/>
  <c r="H255" i="26"/>
  <c r="W254" i="26"/>
  <c r="V254" i="26"/>
  <c r="U254" i="26"/>
  <c r="T254" i="26"/>
  <c r="S254" i="26"/>
  <c r="R254" i="26"/>
  <c r="Q254" i="26"/>
  <c r="K254" i="26"/>
  <c r="I254" i="26"/>
  <c r="H254" i="26"/>
  <c r="W253" i="26"/>
  <c r="U253" i="26"/>
  <c r="K253" i="26"/>
  <c r="I253" i="26"/>
  <c r="H253" i="26"/>
  <c r="W252" i="26"/>
  <c r="U252" i="26"/>
  <c r="K252" i="26"/>
  <c r="I252" i="26"/>
  <c r="H252" i="26"/>
  <c r="W251" i="26"/>
  <c r="U251" i="26"/>
  <c r="K251" i="26"/>
  <c r="I251" i="26"/>
  <c r="H251" i="26"/>
  <c r="W250" i="26"/>
  <c r="U250" i="26"/>
  <c r="K250" i="26"/>
  <c r="I250" i="26"/>
  <c r="H250" i="26"/>
  <c r="W249" i="26"/>
  <c r="U249" i="26"/>
  <c r="K249" i="26"/>
  <c r="I249" i="26"/>
  <c r="H249" i="26"/>
  <c r="W248" i="26"/>
  <c r="U248" i="26"/>
  <c r="K248" i="26"/>
  <c r="I248" i="26"/>
  <c r="H248" i="26"/>
  <c r="W247" i="26"/>
  <c r="U247" i="26"/>
  <c r="K247" i="26"/>
  <c r="I247" i="26"/>
  <c r="H247" i="26"/>
  <c r="W246" i="26"/>
  <c r="U246" i="26"/>
  <c r="K246" i="26"/>
  <c r="I246" i="26"/>
  <c r="H246" i="26"/>
  <c r="W245" i="26"/>
  <c r="U245" i="26"/>
  <c r="K245" i="26"/>
  <c r="I245" i="26"/>
  <c r="H245" i="26"/>
  <c r="W244" i="26"/>
  <c r="U244" i="26"/>
  <c r="K244" i="26"/>
  <c r="I244" i="26"/>
  <c r="H244" i="26"/>
  <c r="W243" i="26"/>
  <c r="U243" i="26"/>
  <c r="K243" i="26"/>
  <c r="I243" i="26"/>
  <c r="H243" i="26"/>
  <c r="W242" i="26"/>
  <c r="U242" i="26"/>
  <c r="K242" i="26"/>
  <c r="I242" i="26"/>
  <c r="H242" i="26"/>
  <c r="W241" i="26"/>
  <c r="U241" i="26"/>
  <c r="K241" i="26"/>
  <c r="J241" i="26"/>
  <c r="I241" i="26"/>
  <c r="H241" i="26"/>
  <c r="G241" i="26"/>
  <c r="F241" i="26"/>
  <c r="E241" i="26"/>
  <c r="W240" i="26"/>
  <c r="U240" i="26"/>
  <c r="K240" i="26"/>
  <c r="I240" i="26"/>
  <c r="W239" i="26"/>
  <c r="U239" i="26"/>
  <c r="K239" i="26"/>
  <c r="I239" i="26"/>
  <c r="W238" i="26"/>
  <c r="U238" i="26"/>
  <c r="K238" i="26"/>
  <c r="I238" i="26"/>
  <c r="W237" i="26"/>
  <c r="U237" i="26"/>
  <c r="K237" i="26"/>
  <c r="I237" i="26"/>
  <c r="W236" i="26"/>
  <c r="U236" i="26"/>
  <c r="K236" i="26"/>
  <c r="I236" i="26"/>
  <c r="W235" i="26"/>
  <c r="U235" i="26"/>
  <c r="K235" i="26"/>
  <c r="I235" i="26"/>
  <c r="W234" i="26"/>
  <c r="U234" i="26"/>
  <c r="K234" i="26"/>
  <c r="I234" i="26"/>
  <c r="W233" i="26"/>
  <c r="U233" i="26"/>
  <c r="K233" i="26"/>
  <c r="I233" i="26"/>
  <c r="W232" i="26"/>
  <c r="U232" i="26"/>
  <c r="K232" i="26"/>
  <c r="I232" i="26"/>
  <c r="W231" i="26"/>
  <c r="U231" i="26"/>
  <c r="K231" i="26"/>
  <c r="I231" i="26"/>
  <c r="W230" i="26"/>
  <c r="U230" i="26"/>
  <c r="K230" i="26"/>
  <c r="I230" i="26"/>
  <c r="W229" i="26"/>
  <c r="U229" i="26"/>
  <c r="K229" i="26"/>
  <c r="I229" i="26"/>
  <c r="W228" i="26"/>
  <c r="U228" i="26"/>
  <c r="K228" i="26"/>
  <c r="I228" i="26"/>
  <c r="W227" i="26"/>
  <c r="U227" i="26"/>
  <c r="K227" i="26"/>
  <c r="J227" i="26"/>
  <c r="I227" i="26"/>
  <c r="H227" i="26"/>
  <c r="G227" i="26"/>
  <c r="F227" i="26"/>
  <c r="E227" i="26"/>
  <c r="W226" i="26"/>
  <c r="U226" i="26"/>
  <c r="K226" i="26"/>
  <c r="I226" i="26"/>
  <c r="H226" i="26"/>
  <c r="W225" i="26"/>
  <c r="U225" i="26"/>
  <c r="K225" i="26"/>
  <c r="I225" i="26"/>
  <c r="H225" i="26"/>
  <c r="W224" i="26"/>
  <c r="U224" i="26"/>
  <c r="K224" i="26"/>
  <c r="I224" i="26"/>
  <c r="H224" i="26"/>
  <c r="W223" i="26"/>
  <c r="V223" i="26"/>
  <c r="U223" i="26"/>
  <c r="T223" i="26"/>
  <c r="S223" i="26"/>
  <c r="R223" i="26"/>
  <c r="Q223" i="26"/>
  <c r="K223" i="26"/>
  <c r="I223" i="26"/>
  <c r="H223" i="26"/>
  <c r="W222" i="26"/>
  <c r="U222" i="26"/>
  <c r="T222" i="26"/>
  <c r="K222" i="26"/>
  <c r="I222" i="26"/>
  <c r="H222" i="26"/>
  <c r="W221" i="26"/>
  <c r="U221" i="26"/>
  <c r="T221" i="26"/>
  <c r="K221" i="26"/>
  <c r="I221" i="26"/>
  <c r="H221" i="26"/>
  <c r="W220" i="26"/>
  <c r="U220" i="26"/>
  <c r="T220" i="26"/>
  <c r="K220" i="26"/>
  <c r="I220" i="26"/>
  <c r="H220" i="26"/>
  <c r="W219" i="26"/>
  <c r="U219" i="26"/>
  <c r="T219" i="26"/>
  <c r="K219" i="26"/>
  <c r="I219" i="26"/>
  <c r="H219" i="26"/>
  <c r="W218" i="26"/>
  <c r="U218" i="26"/>
  <c r="T218" i="26"/>
  <c r="K218" i="26"/>
  <c r="I218" i="26"/>
  <c r="H218" i="26"/>
  <c r="W217" i="26"/>
  <c r="U217" i="26"/>
  <c r="T217" i="26"/>
  <c r="K217" i="26"/>
  <c r="I217" i="26"/>
  <c r="H217" i="26"/>
  <c r="W216" i="26"/>
  <c r="U216" i="26"/>
  <c r="T216" i="26"/>
  <c r="K216" i="26"/>
  <c r="I216" i="26"/>
  <c r="H216" i="26"/>
  <c r="W215" i="26"/>
  <c r="U215" i="26"/>
  <c r="T215" i="26"/>
  <c r="K215" i="26"/>
  <c r="I215" i="26"/>
  <c r="H215" i="26"/>
  <c r="W214" i="26"/>
  <c r="U214" i="26"/>
  <c r="T214" i="26"/>
  <c r="K214" i="26"/>
  <c r="I214" i="26"/>
  <c r="H214" i="26"/>
  <c r="W213" i="26"/>
  <c r="U213" i="26"/>
  <c r="T213" i="26"/>
  <c r="K213" i="26"/>
  <c r="I213" i="26"/>
  <c r="H213" i="26"/>
  <c r="W212" i="26"/>
  <c r="U212" i="26"/>
  <c r="T212" i="26"/>
  <c r="K212" i="26"/>
  <c r="I212" i="26"/>
  <c r="H212" i="26"/>
  <c r="W211" i="26"/>
  <c r="U211" i="26"/>
  <c r="T211" i="26"/>
  <c r="K211" i="26"/>
  <c r="I211" i="26"/>
  <c r="H211" i="26"/>
  <c r="W210" i="26"/>
  <c r="U210" i="26"/>
  <c r="T210" i="26"/>
  <c r="K210" i="26"/>
  <c r="I210" i="26"/>
  <c r="H210" i="26"/>
  <c r="W209" i="26"/>
  <c r="U209" i="26"/>
  <c r="T209" i="26"/>
  <c r="K209" i="26"/>
  <c r="I209" i="26"/>
  <c r="H209" i="26"/>
  <c r="W208" i="26"/>
  <c r="U208" i="26"/>
  <c r="T208" i="26"/>
  <c r="K208" i="26"/>
  <c r="I208" i="26"/>
  <c r="H208" i="26"/>
  <c r="W207" i="26"/>
  <c r="U207" i="26"/>
  <c r="T207" i="26"/>
  <c r="K207" i="26"/>
  <c r="I207" i="26"/>
  <c r="H207" i="26"/>
  <c r="W206" i="26"/>
  <c r="U206" i="26"/>
  <c r="T206" i="26"/>
  <c r="K206" i="26"/>
  <c r="I206" i="26"/>
  <c r="H206" i="26"/>
  <c r="W205" i="26"/>
  <c r="U205" i="26"/>
  <c r="T205" i="26"/>
  <c r="K205" i="26"/>
  <c r="I205" i="26"/>
  <c r="H205" i="26"/>
  <c r="W204" i="26"/>
  <c r="V204" i="26"/>
  <c r="U204" i="26"/>
  <c r="T204" i="26"/>
  <c r="S204" i="26"/>
  <c r="R204" i="26"/>
  <c r="Q204" i="26"/>
  <c r="K204" i="26"/>
  <c r="I204" i="26"/>
  <c r="H204" i="26"/>
  <c r="W203" i="26"/>
  <c r="U203" i="26"/>
  <c r="K203" i="26"/>
  <c r="I203" i="26"/>
  <c r="H203" i="26"/>
  <c r="W202" i="26"/>
  <c r="U202" i="26"/>
  <c r="K202" i="26"/>
  <c r="I202" i="26"/>
  <c r="H202" i="26"/>
  <c r="W201" i="26"/>
  <c r="U201" i="26"/>
  <c r="K201" i="26"/>
  <c r="J201" i="26"/>
  <c r="I201" i="26"/>
  <c r="H201" i="26"/>
  <c r="G201" i="26"/>
  <c r="F201" i="26"/>
  <c r="E201" i="26"/>
  <c r="W200" i="26"/>
  <c r="U200" i="26"/>
  <c r="K200" i="26"/>
  <c r="I200" i="26"/>
  <c r="H200" i="26"/>
  <c r="W199" i="26"/>
  <c r="U199" i="26"/>
  <c r="K199" i="26"/>
  <c r="I199" i="26"/>
  <c r="H199" i="26"/>
  <c r="W198" i="26"/>
  <c r="U198" i="26"/>
  <c r="K198" i="26"/>
  <c r="I198" i="26"/>
  <c r="H198" i="26"/>
  <c r="W197" i="26"/>
  <c r="U197" i="26"/>
  <c r="K197" i="26"/>
  <c r="I197" i="26"/>
  <c r="H197" i="26"/>
  <c r="W196" i="26"/>
  <c r="U196" i="26"/>
  <c r="K196" i="26"/>
  <c r="I196" i="26"/>
  <c r="H196" i="26"/>
  <c r="W195" i="26"/>
  <c r="U195" i="26"/>
  <c r="K195" i="26"/>
  <c r="I195" i="26"/>
  <c r="H195" i="26"/>
  <c r="W194" i="26"/>
  <c r="U194" i="26"/>
  <c r="K194" i="26"/>
  <c r="I194" i="26"/>
  <c r="H194" i="26"/>
  <c r="W193" i="26"/>
  <c r="U193" i="26"/>
  <c r="K193" i="26"/>
  <c r="I193" i="26"/>
  <c r="H193" i="26"/>
  <c r="W192" i="26"/>
  <c r="U192" i="26"/>
  <c r="K192" i="26"/>
  <c r="I192" i="26"/>
  <c r="H192" i="26"/>
  <c r="W191" i="26"/>
  <c r="U191" i="26"/>
  <c r="K191" i="26"/>
  <c r="I191" i="26"/>
  <c r="H191" i="26"/>
  <c r="W190" i="26"/>
  <c r="U190" i="26"/>
  <c r="K190" i="26"/>
  <c r="I190" i="26"/>
  <c r="H190" i="26"/>
  <c r="W189" i="26"/>
  <c r="U189" i="26"/>
  <c r="K189" i="26"/>
  <c r="I189" i="26"/>
  <c r="H189" i="26"/>
  <c r="W188" i="26"/>
  <c r="U188" i="26"/>
  <c r="K188" i="26"/>
  <c r="I188" i="26"/>
  <c r="H188" i="26"/>
  <c r="W187" i="26"/>
  <c r="U187" i="26"/>
  <c r="K187" i="26"/>
  <c r="I187" i="26"/>
  <c r="H187" i="26"/>
  <c r="W186" i="26"/>
  <c r="U186" i="26"/>
  <c r="K186" i="26"/>
  <c r="I186" i="26"/>
  <c r="H186" i="26"/>
  <c r="W185" i="26"/>
  <c r="U185" i="26"/>
  <c r="K185" i="26"/>
  <c r="I185" i="26"/>
  <c r="H185" i="26"/>
  <c r="W184" i="26"/>
  <c r="U184" i="26"/>
  <c r="K184" i="26"/>
  <c r="I184" i="26"/>
  <c r="H184" i="26"/>
  <c r="W183" i="26"/>
  <c r="V183" i="26"/>
  <c r="U183" i="26"/>
  <c r="T183" i="26"/>
  <c r="S183" i="26"/>
  <c r="R183" i="26"/>
  <c r="Q183" i="26"/>
  <c r="K183" i="26"/>
  <c r="I183" i="26"/>
  <c r="H183" i="26"/>
  <c r="W182" i="26"/>
  <c r="U182" i="26"/>
  <c r="T182" i="26"/>
  <c r="K182" i="26"/>
  <c r="J182" i="26"/>
  <c r="I182" i="26"/>
  <c r="H182" i="26"/>
  <c r="G182" i="26"/>
  <c r="F182" i="26"/>
  <c r="E182" i="26"/>
  <c r="W181" i="26"/>
  <c r="U181" i="26"/>
  <c r="T181" i="26"/>
  <c r="K181" i="26"/>
  <c r="I181" i="26"/>
  <c r="W180" i="26"/>
  <c r="U180" i="26"/>
  <c r="T180" i="26"/>
  <c r="K180" i="26"/>
  <c r="I180" i="26"/>
  <c r="W179" i="26"/>
  <c r="U179" i="26"/>
  <c r="T179" i="26"/>
  <c r="K179" i="26"/>
  <c r="I179" i="26"/>
  <c r="W178" i="26"/>
  <c r="U178" i="26"/>
  <c r="T178" i="26"/>
  <c r="K178" i="26"/>
  <c r="I178" i="26"/>
  <c r="W177" i="26"/>
  <c r="U177" i="26"/>
  <c r="T177" i="26"/>
  <c r="K177" i="26"/>
  <c r="I177" i="26"/>
  <c r="W176" i="26"/>
  <c r="U176" i="26"/>
  <c r="T176" i="26"/>
  <c r="K176" i="26"/>
  <c r="I176" i="26"/>
  <c r="W175" i="26"/>
  <c r="U175" i="26"/>
  <c r="T175" i="26"/>
  <c r="K175" i="26"/>
  <c r="I175" i="26"/>
  <c r="W174" i="26"/>
  <c r="U174" i="26"/>
  <c r="T174" i="26"/>
  <c r="K174" i="26"/>
  <c r="I174" i="26"/>
  <c r="W173" i="26"/>
  <c r="U173" i="26"/>
  <c r="T173" i="26"/>
  <c r="K173" i="26"/>
  <c r="I173" i="26"/>
  <c r="W172" i="26"/>
  <c r="U172" i="26"/>
  <c r="T172" i="26"/>
  <c r="K172" i="26"/>
  <c r="I172" i="26"/>
  <c r="W171" i="26"/>
  <c r="U171" i="26"/>
  <c r="T171" i="26"/>
  <c r="K171" i="26"/>
  <c r="I171" i="26"/>
  <c r="W170" i="26"/>
  <c r="U170" i="26"/>
  <c r="T170" i="26"/>
  <c r="K170" i="26"/>
  <c r="I170" i="26"/>
  <c r="W169" i="26"/>
  <c r="U169" i="26"/>
  <c r="T169" i="26"/>
  <c r="K169" i="26"/>
  <c r="I169" i="26"/>
  <c r="W168" i="26"/>
  <c r="U168" i="26"/>
  <c r="T168" i="26"/>
  <c r="K168" i="26"/>
  <c r="I168" i="26"/>
  <c r="W167" i="26"/>
  <c r="U167" i="26"/>
  <c r="T167" i="26"/>
  <c r="K167" i="26"/>
  <c r="I167" i="26"/>
  <c r="W166" i="26"/>
  <c r="U166" i="26"/>
  <c r="T166" i="26"/>
  <c r="K166" i="26"/>
  <c r="I166" i="26"/>
  <c r="W165" i="26"/>
  <c r="U165" i="26"/>
  <c r="T165" i="26"/>
  <c r="K165" i="26"/>
  <c r="I165" i="26"/>
  <c r="W164" i="26"/>
  <c r="U164" i="26"/>
  <c r="T164" i="26"/>
  <c r="K164" i="26"/>
  <c r="I164" i="26"/>
  <c r="W163" i="26"/>
  <c r="U163" i="26"/>
  <c r="T163" i="26"/>
  <c r="K163" i="26"/>
  <c r="I163" i="26"/>
  <c r="W162" i="26"/>
  <c r="U162" i="26"/>
  <c r="T162" i="26"/>
  <c r="K162" i="26"/>
  <c r="I162" i="26"/>
  <c r="W161" i="26"/>
  <c r="U161" i="26"/>
  <c r="T161" i="26"/>
  <c r="K161" i="26"/>
  <c r="I161" i="26"/>
  <c r="W160" i="26"/>
  <c r="U160" i="26"/>
  <c r="T160" i="26"/>
  <c r="K160" i="26"/>
  <c r="I160" i="26"/>
  <c r="W159" i="26"/>
  <c r="U159" i="26"/>
  <c r="T159" i="26"/>
  <c r="K159" i="26"/>
  <c r="I159" i="26"/>
  <c r="W158" i="26"/>
  <c r="U158" i="26"/>
  <c r="T158" i="26"/>
  <c r="K158" i="26"/>
  <c r="I158" i="26"/>
  <c r="W157" i="26"/>
  <c r="V157" i="26"/>
  <c r="U157" i="26"/>
  <c r="T157" i="26"/>
  <c r="S157" i="26"/>
  <c r="R157" i="26"/>
  <c r="Q157" i="26"/>
  <c r="K157" i="26"/>
  <c r="I157" i="26"/>
  <c r="W156" i="26"/>
  <c r="U156" i="26"/>
  <c r="T156" i="26"/>
  <c r="K156" i="26"/>
  <c r="I156" i="26"/>
  <c r="W155" i="26"/>
  <c r="U155" i="26"/>
  <c r="T155" i="26"/>
  <c r="K155" i="26"/>
  <c r="I155" i="26"/>
  <c r="W154" i="26"/>
  <c r="U154" i="26"/>
  <c r="T154" i="26"/>
  <c r="K154" i="26"/>
  <c r="J154" i="26"/>
  <c r="I154" i="26"/>
  <c r="H154" i="26"/>
  <c r="G154" i="26"/>
  <c r="F154" i="26"/>
  <c r="E154" i="26"/>
  <c r="W153" i="26"/>
  <c r="U153" i="26"/>
  <c r="T153" i="26"/>
  <c r="K153" i="26"/>
  <c r="I153" i="26"/>
  <c r="H153" i="26"/>
  <c r="W152" i="26"/>
  <c r="U152" i="26"/>
  <c r="T152" i="26"/>
  <c r="K152" i="26"/>
  <c r="I152" i="26"/>
  <c r="H152" i="26"/>
  <c r="W151" i="26"/>
  <c r="U151" i="26"/>
  <c r="T151" i="26"/>
  <c r="K151" i="26"/>
  <c r="I151" i="26"/>
  <c r="H151" i="26"/>
  <c r="W150" i="26"/>
  <c r="U150" i="26"/>
  <c r="T150" i="26"/>
  <c r="K150" i="26"/>
  <c r="I150" i="26"/>
  <c r="H150" i="26"/>
  <c r="W149" i="26"/>
  <c r="U149" i="26"/>
  <c r="T149" i="26"/>
  <c r="K149" i="26"/>
  <c r="I149" i="26"/>
  <c r="H149" i="26"/>
  <c r="W148" i="26"/>
  <c r="U148" i="26"/>
  <c r="T148" i="26"/>
  <c r="K148" i="26"/>
  <c r="I148" i="26"/>
  <c r="H148" i="26"/>
  <c r="W147" i="26"/>
  <c r="U147" i="26"/>
  <c r="T147" i="26"/>
  <c r="K147" i="26"/>
  <c r="I147" i="26"/>
  <c r="H147" i="26"/>
  <c r="W146" i="26"/>
  <c r="U146" i="26"/>
  <c r="T146" i="26"/>
  <c r="K146" i="26"/>
  <c r="I146" i="26"/>
  <c r="H146" i="26"/>
  <c r="W145" i="26"/>
  <c r="U145" i="26"/>
  <c r="T145" i="26"/>
  <c r="K145" i="26"/>
  <c r="I145" i="26"/>
  <c r="H145" i="26"/>
  <c r="W144" i="26"/>
  <c r="U144" i="26"/>
  <c r="T144" i="26"/>
  <c r="K144" i="26"/>
  <c r="I144" i="26"/>
  <c r="H144" i="26"/>
  <c r="W143" i="26"/>
  <c r="V143" i="26"/>
  <c r="U143" i="26"/>
  <c r="T143" i="26"/>
  <c r="S143" i="26"/>
  <c r="R143" i="26"/>
  <c r="Q143" i="26"/>
  <c r="K143" i="26"/>
  <c r="I143" i="26"/>
  <c r="H143" i="26"/>
  <c r="W142" i="26"/>
  <c r="U142" i="26"/>
  <c r="K142" i="26"/>
  <c r="I142" i="26"/>
  <c r="H142" i="26"/>
  <c r="W141" i="26"/>
  <c r="U141" i="26"/>
  <c r="K141" i="26"/>
  <c r="I141" i="26"/>
  <c r="H141" i="26"/>
  <c r="W140" i="26"/>
  <c r="U140" i="26"/>
  <c r="K140" i="26"/>
  <c r="I140" i="26"/>
  <c r="H140" i="26"/>
  <c r="W139" i="26"/>
  <c r="U139" i="26"/>
  <c r="K139" i="26"/>
  <c r="I139" i="26"/>
  <c r="H139" i="26"/>
  <c r="W138" i="26"/>
  <c r="U138" i="26"/>
  <c r="K138" i="26"/>
  <c r="I138" i="26"/>
  <c r="H138" i="26"/>
  <c r="W137" i="26"/>
  <c r="U137" i="26"/>
  <c r="K137" i="26"/>
  <c r="I137" i="26"/>
  <c r="H137" i="26"/>
  <c r="W136" i="26"/>
  <c r="U136" i="26"/>
  <c r="K136" i="26"/>
  <c r="I136" i="26"/>
  <c r="H136" i="26"/>
  <c r="W135" i="26"/>
  <c r="U135" i="26"/>
  <c r="K135" i="26"/>
  <c r="I135" i="26"/>
  <c r="H135" i="26"/>
  <c r="W134" i="26"/>
  <c r="U134" i="26"/>
  <c r="K134" i="26"/>
  <c r="I134" i="26"/>
  <c r="H134" i="26"/>
  <c r="W133" i="26"/>
  <c r="U133" i="26"/>
  <c r="K133" i="26"/>
  <c r="I133" i="26"/>
  <c r="H133" i="26"/>
  <c r="W132" i="26"/>
  <c r="U132" i="26"/>
  <c r="K132" i="26"/>
  <c r="I132" i="26"/>
  <c r="H132" i="26"/>
  <c r="W131" i="26"/>
  <c r="U131" i="26"/>
  <c r="K131" i="26"/>
  <c r="I131" i="26"/>
  <c r="H131" i="26"/>
  <c r="W130" i="26"/>
  <c r="U130" i="26"/>
  <c r="K130" i="26"/>
  <c r="J130" i="26"/>
  <c r="I130" i="26"/>
  <c r="H130" i="26"/>
  <c r="G130" i="26"/>
  <c r="F130" i="26"/>
  <c r="E130" i="26"/>
  <c r="W129" i="26"/>
  <c r="U129" i="26"/>
  <c r="K129" i="26"/>
  <c r="I129" i="26"/>
  <c r="H129" i="26"/>
  <c r="W128" i="26"/>
  <c r="U128" i="26"/>
  <c r="K128" i="26"/>
  <c r="I128" i="26"/>
  <c r="H128" i="26"/>
  <c r="W127" i="26"/>
  <c r="U127" i="26"/>
  <c r="K127" i="26"/>
  <c r="I127" i="26"/>
  <c r="H127" i="26"/>
  <c r="W126" i="26"/>
  <c r="U126" i="26"/>
  <c r="K126" i="26"/>
  <c r="I126" i="26"/>
  <c r="H126" i="26"/>
  <c r="W125" i="26"/>
  <c r="U125" i="26"/>
  <c r="K125" i="26"/>
  <c r="I125" i="26"/>
  <c r="H125" i="26"/>
  <c r="W124" i="26"/>
  <c r="U124" i="26"/>
  <c r="K124" i="26"/>
  <c r="I124" i="26"/>
  <c r="H124" i="26"/>
  <c r="W123" i="26"/>
  <c r="U123" i="26"/>
  <c r="K123" i="26"/>
  <c r="I123" i="26"/>
  <c r="H123" i="26"/>
  <c r="W122" i="26"/>
  <c r="V122" i="26"/>
  <c r="U122" i="26"/>
  <c r="T122" i="26"/>
  <c r="S122" i="26"/>
  <c r="R122" i="26"/>
  <c r="Q122" i="26"/>
  <c r="K122" i="26"/>
  <c r="I122" i="26"/>
  <c r="H122" i="26"/>
  <c r="W121" i="26"/>
  <c r="U121" i="26"/>
  <c r="T121" i="26"/>
  <c r="K121" i="26"/>
  <c r="J121" i="26"/>
  <c r="I121" i="26"/>
  <c r="H121" i="26"/>
  <c r="G121" i="26"/>
  <c r="F121" i="26"/>
  <c r="E121" i="26"/>
  <c r="W120" i="26"/>
  <c r="U120" i="26"/>
  <c r="T120" i="26"/>
  <c r="K120" i="26"/>
  <c r="I120" i="26"/>
  <c r="W119" i="26"/>
  <c r="U119" i="26"/>
  <c r="T119" i="26"/>
  <c r="K119" i="26"/>
  <c r="I119" i="26"/>
  <c r="W118" i="26"/>
  <c r="U118" i="26"/>
  <c r="T118" i="26"/>
  <c r="K118" i="26"/>
  <c r="I118" i="26"/>
  <c r="W117" i="26"/>
  <c r="U117" i="26"/>
  <c r="T117" i="26"/>
  <c r="K117" i="26"/>
  <c r="I117" i="26"/>
  <c r="W116" i="26"/>
  <c r="U116" i="26"/>
  <c r="T116" i="26"/>
  <c r="K116" i="26"/>
  <c r="I116" i="26"/>
  <c r="W115" i="26"/>
  <c r="U115" i="26"/>
  <c r="T115" i="26"/>
  <c r="K115" i="26"/>
  <c r="I115" i="26"/>
  <c r="W114" i="26"/>
  <c r="U114" i="26"/>
  <c r="T114" i="26"/>
  <c r="K114" i="26"/>
  <c r="I114" i="26"/>
  <c r="W113" i="26"/>
  <c r="U113" i="26"/>
  <c r="T113" i="26"/>
  <c r="K113" i="26"/>
  <c r="I113" i="26"/>
  <c r="W112" i="26"/>
  <c r="U112" i="26"/>
  <c r="T112" i="26"/>
  <c r="K112" i="26"/>
  <c r="I112" i="26"/>
  <c r="W111" i="26"/>
  <c r="U111" i="26"/>
  <c r="T111" i="26"/>
  <c r="K111" i="26"/>
  <c r="I111" i="26"/>
  <c r="W110" i="26"/>
  <c r="U110" i="26"/>
  <c r="T110" i="26"/>
  <c r="K110" i="26"/>
  <c r="I110" i="26"/>
  <c r="W109" i="26"/>
  <c r="U109" i="26"/>
  <c r="T109" i="26"/>
  <c r="K109" i="26"/>
  <c r="I109" i="26"/>
  <c r="W108" i="26"/>
  <c r="U108" i="26"/>
  <c r="T108" i="26"/>
  <c r="K108" i="26"/>
  <c r="I108" i="26"/>
  <c r="W107" i="26"/>
  <c r="U107" i="26"/>
  <c r="T107" i="26"/>
  <c r="K107" i="26"/>
  <c r="I107" i="26"/>
  <c r="W106" i="26"/>
  <c r="U106" i="26"/>
  <c r="T106" i="26"/>
  <c r="K106" i="26"/>
  <c r="I106" i="26"/>
  <c r="W105" i="26"/>
  <c r="V105" i="26"/>
  <c r="U105" i="26"/>
  <c r="T105" i="26"/>
  <c r="S105" i="26"/>
  <c r="R105" i="26"/>
  <c r="Q105" i="26"/>
  <c r="K105" i="26"/>
  <c r="I105" i="26"/>
  <c r="W104" i="26"/>
  <c r="U104" i="26"/>
  <c r="T104" i="26"/>
  <c r="K104" i="26"/>
  <c r="I104" i="26"/>
  <c r="W103" i="26"/>
  <c r="U103" i="26"/>
  <c r="T103" i="26"/>
  <c r="K103" i="26"/>
  <c r="I103" i="26"/>
  <c r="W102" i="26"/>
  <c r="U102" i="26"/>
  <c r="T102" i="26"/>
  <c r="K102" i="26"/>
  <c r="I102" i="26"/>
  <c r="W101" i="26"/>
  <c r="U101" i="26"/>
  <c r="T101" i="26"/>
  <c r="K101" i="26"/>
  <c r="I101" i="26"/>
  <c r="W100" i="26"/>
  <c r="U100" i="26"/>
  <c r="T100" i="26"/>
  <c r="K100" i="26"/>
  <c r="J100" i="26"/>
  <c r="I100" i="26"/>
  <c r="H100" i="26"/>
  <c r="G100" i="26"/>
  <c r="F100" i="26"/>
  <c r="E100" i="26"/>
  <c r="W99" i="26"/>
  <c r="U99" i="26"/>
  <c r="T99" i="26"/>
  <c r="K99" i="26"/>
  <c r="I99" i="26"/>
  <c r="W98" i="26"/>
  <c r="U98" i="26"/>
  <c r="T98" i="26"/>
  <c r="K98" i="26"/>
  <c r="I98" i="26"/>
  <c r="W97" i="26"/>
  <c r="U97" i="26"/>
  <c r="T97" i="26"/>
  <c r="K97" i="26"/>
  <c r="I97" i="26"/>
  <c r="W96" i="26"/>
  <c r="U96" i="26"/>
  <c r="T96" i="26"/>
  <c r="K96" i="26"/>
  <c r="I96" i="26"/>
  <c r="W95" i="26"/>
  <c r="U95" i="26"/>
  <c r="T95" i="26"/>
  <c r="K95" i="26"/>
  <c r="I95" i="26"/>
  <c r="W94" i="26"/>
  <c r="U94" i="26"/>
  <c r="T94" i="26"/>
  <c r="K94" i="26"/>
  <c r="I94" i="26"/>
  <c r="W93" i="26"/>
  <c r="U93" i="26"/>
  <c r="T93" i="26"/>
  <c r="K93" i="26"/>
  <c r="I93" i="26"/>
  <c r="W92" i="26"/>
  <c r="U92" i="26"/>
  <c r="T92" i="26"/>
  <c r="K92" i="26"/>
  <c r="I92" i="26"/>
  <c r="W91" i="26"/>
  <c r="U91" i="26"/>
  <c r="T91" i="26"/>
  <c r="K91" i="26"/>
  <c r="I91" i="26"/>
  <c r="W90" i="26"/>
  <c r="U90" i="26"/>
  <c r="T90" i="26"/>
  <c r="K90" i="26"/>
  <c r="I90" i="26"/>
  <c r="W89" i="26"/>
  <c r="U89" i="26"/>
  <c r="T89" i="26"/>
  <c r="K89" i="26"/>
  <c r="I89" i="26"/>
  <c r="W88" i="26"/>
  <c r="U88" i="26"/>
  <c r="T88" i="26"/>
  <c r="K88" i="26"/>
  <c r="I88" i="26"/>
  <c r="W87" i="26"/>
  <c r="U87" i="26"/>
  <c r="T87" i="26"/>
  <c r="K87" i="26"/>
  <c r="I87" i="26"/>
  <c r="W86" i="26"/>
  <c r="U86" i="26"/>
  <c r="T86" i="26"/>
  <c r="K86" i="26"/>
  <c r="I86" i="26"/>
  <c r="W85" i="26"/>
  <c r="U85" i="26"/>
  <c r="T85" i="26"/>
  <c r="K85" i="26"/>
  <c r="I85" i="26"/>
  <c r="W84" i="26"/>
  <c r="U84" i="26"/>
  <c r="T84" i="26"/>
  <c r="K84" i="26"/>
  <c r="I84" i="26"/>
  <c r="W83" i="26"/>
  <c r="V83" i="26"/>
  <c r="U83" i="26"/>
  <c r="T83" i="26"/>
  <c r="S83" i="26"/>
  <c r="R83" i="26"/>
  <c r="Q83" i="26"/>
  <c r="K83" i="26"/>
  <c r="I83" i="26"/>
  <c r="W82" i="26"/>
  <c r="U82" i="26"/>
  <c r="T82" i="26"/>
  <c r="K82" i="26"/>
  <c r="I82" i="26"/>
  <c r="W81" i="26"/>
  <c r="U81" i="26"/>
  <c r="T81" i="26"/>
  <c r="K81" i="26"/>
  <c r="I81" i="26"/>
  <c r="W80" i="26"/>
  <c r="U80" i="26"/>
  <c r="T80" i="26"/>
  <c r="K80" i="26"/>
  <c r="I80" i="26"/>
  <c r="W79" i="26"/>
  <c r="U79" i="26"/>
  <c r="T79" i="26"/>
  <c r="K79" i="26"/>
  <c r="I79" i="26"/>
  <c r="W78" i="26"/>
  <c r="U78" i="26"/>
  <c r="T78" i="26"/>
  <c r="K78" i="26"/>
  <c r="J78" i="26"/>
  <c r="I78" i="26"/>
  <c r="H78" i="26"/>
  <c r="G78" i="26"/>
  <c r="F78" i="26"/>
  <c r="E78" i="26"/>
  <c r="W77" i="26"/>
  <c r="U77" i="26"/>
  <c r="T77" i="26"/>
  <c r="K77" i="26"/>
  <c r="I77" i="26"/>
  <c r="H77" i="26"/>
  <c r="W76" i="26"/>
  <c r="U76" i="26"/>
  <c r="T76" i="26"/>
  <c r="K76" i="26"/>
  <c r="I76" i="26"/>
  <c r="H76" i="26"/>
  <c r="W75" i="26"/>
  <c r="U75" i="26"/>
  <c r="T75" i="26"/>
  <c r="K75" i="26"/>
  <c r="I75" i="26"/>
  <c r="H75" i="26"/>
  <c r="W74" i="26"/>
  <c r="U74" i="26"/>
  <c r="T74" i="26"/>
  <c r="K74" i="26"/>
  <c r="I74" i="26"/>
  <c r="H74" i="26"/>
  <c r="W73" i="26"/>
  <c r="U73" i="26"/>
  <c r="T73" i="26"/>
  <c r="K73" i="26"/>
  <c r="I73" i="26"/>
  <c r="H73" i="26"/>
  <c r="W72" i="26"/>
  <c r="U72" i="26"/>
  <c r="T72" i="26"/>
  <c r="K72" i="26"/>
  <c r="I72" i="26"/>
  <c r="H72" i="26"/>
  <c r="W71" i="26"/>
  <c r="U71" i="26"/>
  <c r="T71" i="26"/>
  <c r="K71" i="26"/>
  <c r="I71" i="26"/>
  <c r="H71" i="26"/>
  <c r="W70" i="26"/>
  <c r="U70" i="26"/>
  <c r="T70" i="26"/>
  <c r="K70" i="26"/>
  <c r="I70" i="26"/>
  <c r="H70" i="26"/>
  <c r="W69" i="26"/>
  <c r="U69" i="26"/>
  <c r="T69" i="26"/>
  <c r="K69" i="26"/>
  <c r="I69" i="26"/>
  <c r="H69" i="26"/>
  <c r="W68" i="26"/>
  <c r="U68" i="26"/>
  <c r="T68" i="26"/>
  <c r="K68" i="26"/>
  <c r="I68" i="26"/>
  <c r="H68" i="26"/>
  <c r="W67" i="26"/>
  <c r="U67" i="26"/>
  <c r="T67" i="26"/>
  <c r="K67" i="26"/>
  <c r="I67" i="26"/>
  <c r="H67" i="26"/>
  <c r="W66" i="26"/>
  <c r="U66" i="26"/>
  <c r="T66" i="26"/>
  <c r="K66" i="26"/>
  <c r="I66" i="26"/>
  <c r="H66" i="26"/>
  <c r="W65" i="26"/>
  <c r="U65" i="26"/>
  <c r="T65" i="26"/>
  <c r="K65" i="26"/>
  <c r="I65" i="26"/>
  <c r="H65" i="26"/>
  <c r="W64" i="26"/>
  <c r="U64" i="26"/>
  <c r="T64" i="26"/>
  <c r="K64" i="26"/>
  <c r="I64" i="26"/>
  <c r="H64" i="26"/>
  <c r="W63" i="26"/>
  <c r="U63" i="26"/>
  <c r="T63" i="26"/>
  <c r="K63" i="26"/>
  <c r="I63" i="26"/>
  <c r="H63" i="26"/>
  <c r="W62" i="26"/>
  <c r="U62" i="26"/>
  <c r="T62" i="26"/>
  <c r="K62" i="26"/>
  <c r="I62" i="26"/>
  <c r="H62" i="26"/>
  <c r="W61" i="26"/>
  <c r="V61" i="26"/>
  <c r="U61" i="26"/>
  <c r="T61" i="26"/>
  <c r="S61" i="26"/>
  <c r="R61" i="26"/>
  <c r="Q61" i="26"/>
  <c r="K61" i="26"/>
  <c r="I61" i="26"/>
  <c r="H61" i="26"/>
  <c r="W60" i="26"/>
  <c r="U60" i="26"/>
  <c r="K60" i="26"/>
  <c r="I60" i="26"/>
  <c r="H60" i="26"/>
  <c r="W59" i="26"/>
  <c r="U59" i="26"/>
  <c r="K59" i="26"/>
  <c r="I59" i="26"/>
  <c r="H59" i="26"/>
  <c r="W58" i="26"/>
  <c r="U58" i="26"/>
  <c r="K58" i="26"/>
  <c r="I58" i="26"/>
  <c r="H58" i="26"/>
  <c r="W57" i="26"/>
  <c r="U57" i="26"/>
  <c r="K57" i="26"/>
  <c r="I57" i="26"/>
  <c r="H57" i="26"/>
  <c r="W56" i="26"/>
  <c r="U56" i="26"/>
  <c r="K56" i="26"/>
  <c r="I56" i="26"/>
  <c r="H56" i="26"/>
  <c r="W55" i="26"/>
  <c r="U55" i="26"/>
  <c r="K55" i="26"/>
  <c r="I55" i="26"/>
  <c r="H55" i="26"/>
  <c r="W54" i="26"/>
  <c r="U54" i="26"/>
  <c r="K54" i="26"/>
  <c r="I54" i="26"/>
  <c r="H54" i="26"/>
  <c r="W53" i="26"/>
  <c r="U53" i="26"/>
  <c r="K53" i="26"/>
  <c r="I53" i="26"/>
  <c r="H53" i="26"/>
  <c r="W52" i="26"/>
  <c r="U52" i="26"/>
  <c r="K52" i="26"/>
  <c r="I52" i="26"/>
  <c r="H52" i="26"/>
  <c r="W51" i="26"/>
  <c r="U51" i="26"/>
  <c r="K51" i="26"/>
  <c r="I51" i="26"/>
  <c r="H51" i="26"/>
  <c r="W50" i="26"/>
  <c r="U50" i="26"/>
  <c r="K50" i="26"/>
  <c r="I50" i="26"/>
  <c r="H50" i="26"/>
  <c r="W49" i="26"/>
  <c r="U49" i="26"/>
  <c r="K49" i="26"/>
  <c r="I49" i="26"/>
  <c r="H49" i="26"/>
  <c r="W48" i="26"/>
  <c r="U48" i="26"/>
  <c r="K48" i="26"/>
  <c r="I48" i="26"/>
  <c r="H48" i="26"/>
  <c r="W47" i="26"/>
  <c r="U47" i="26"/>
  <c r="K47" i="26"/>
  <c r="I47" i="26"/>
  <c r="H47" i="26"/>
  <c r="W46" i="26"/>
  <c r="U46" i="26"/>
  <c r="K46" i="26"/>
  <c r="J46" i="26"/>
  <c r="I46" i="26"/>
  <c r="H46" i="26"/>
  <c r="G46" i="26"/>
  <c r="F46" i="26"/>
  <c r="E46" i="26"/>
  <c r="W45" i="26"/>
  <c r="U45" i="26"/>
  <c r="K45" i="26"/>
  <c r="I45" i="26"/>
  <c r="W44" i="26"/>
  <c r="U44" i="26"/>
  <c r="K44" i="26"/>
  <c r="I44" i="26"/>
  <c r="W43" i="26"/>
  <c r="U43" i="26"/>
  <c r="K43" i="26"/>
  <c r="I43" i="26"/>
  <c r="W42" i="26"/>
  <c r="U42" i="26"/>
  <c r="K42" i="26"/>
  <c r="I42" i="26"/>
  <c r="W41" i="26"/>
  <c r="U41" i="26"/>
  <c r="K41" i="26"/>
  <c r="I41" i="26"/>
  <c r="W40" i="26"/>
  <c r="U40" i="26"/>
  <c r="K40" i="26"/>
  <c r="I40" i="26"/>
  <c r="W39" i="26"/>
  <c r="U39" i="26"/>
  <c r="K39" i="26"/>
  <c r="I39" i="26"/>
  <c r="W38" i="26"/>
  <c r="U38" i="26"/>
  <c r="K38" i="26"/>
  <c r="I38" i="26"/>
  <c r="W37" i="26"/>
  <c r="U37" i="26"/>
  <c r="K37" i="26"/>
  <c r="I37" i="26"/>
  <c r="W36" i="26"/>
  <c r="U36" i="26"/>
  <c r="K36" i="26"/>
  <c r="I36" i="26"/>
  <c r="W35" i="26"/>
  <c r="U35" i="26"/>
  <c r="K35" i="26"/>
  <c r="I35" i="26"/>
  <c r="W34" i="26"/>
  <c r="U34" i="26"/>
  <c r="K34" i="26"/>
  <c r="I34" i="26"/>
  <c r="W33" i="26"/>
  <c r="U33" i="26"/>
  <c r="K33" i="26"/>
  <c r="I33" i="26"/>
  <c r="W32" i="26"/>
  <c r="U32" i="26"/>
  <c r="K32" i="26"/>
  <c r="I32" i="26"/>
  <c r="W31" i="26"/>
  <c r="U31" i="26"/>
  <c r="K31" i="26"/>
  <c r="I31" i="26"/>
  <c r="W30" i="26"/>
  <c r="U30" i="26"/>
  <c r="K30" i="26"/>
  <c r="I30" i="26"/>
  <c r="W29" i="26"/>
  <c r="U29" i="26"/>
  <c r="K29" i="26"/>
  <c r="I29" i="26"/>
  <c r="W28" i="26"/>
  <c r="U28" i="26"/>
  <c r="K28" i="26"/>
  <c r="I28" i="26"/>
  <c r="W27" i="26"/>
  <c r="U27" i="26"/>
  <c r="K27" i="26"/>
  <c r="I27" i="26"/>
  <c r="W26" i="26"/>
  <c r="V26" i="26"/>
  <c r="U26" i="26"/>
  <c r="S26" i="26"/>
  <c r="R26" i="26"/>
  <c r="Q26" i="26"/>
  <c r="K26" i="26"/>
  <c r="I26" i="26"/>
  <c r="W25" i="26"/>
  <c r="U25" i="26"/>
  <c r="K25" i="26"/>
  <c r="I25" i="26"/>
  <c r="W24" i="26"/>
  <c r="U24" i="26"/>
  <c r="K24" i="26"/>
  <c r="J24" i="26"/>
  <c r="I24" i="26"/>
  <c r="H24" i="26"/>
  <c r="G24" i="26"/>
  <c r="F24" i="26"/>
  <c r="E24" i="26"/>
  <c r="W23" i="26"/>
  <c r="U23" i="26"/>
  <c r="K23" i="26"/>
  <c r="I23" i="26"/>
  <c r="H23" i="26"/>
  <c r="W22" i="26"/>
  <c r="U22" i="26"/>
  <c r="K22" i="26"/>
  <c r="I22" i="26"/>
  <c r="H22" i="26"/>
  <c r="W21" i="26"/>
  <c r="U21" i="26"/>
  <c r="K21" i="26"/>
  <c r="I21" i="26"/>
  <c r="H21" i="26"/>
  <c r="W20" i="26"/>
  <c r="U20" i="26"/>
  <c r="K20" i="26"/>
  <c r="I20" i="26"/>
  <c r="H20" i="26"/>
  <c r="W19" i="26"/>
  <c r="U19" i="26"/>
  <c r="K19" i="26"/>
  <c r="I19" i="26"/>
  <c r="H19" i="26"/>
  <c r="W18" i="26"/>
  <c r="U18" i="26"/>
  <c r="K18" i="26"/>
  <c r="I18" i="26"/>
  <c r="H18" i="26"/>
  <c r="W17" i="26"/>
  <c r="U17" i="26"/>
  <c r="K17" i="26"/>
  <c r="I17" i="26"/>
  <c r="H17" i="26"/>
  <c r="W16" i="26"/>
  <c r="U16" i="26"/>
  <c r="K16" i="26"/>
  <c r="I16" i="26"/>
  <c r="H16" i="26"/>
  <c r="W15" i="26"/>
  <c r="U15" i="26"/>
  <c r="K15" i="26"/>
  <c r="I15" i="26"/>
  <c r="H15" i="26"/>
  <c r="W14" i="26"/>
  <c r="U14" i="26"/>
  <c r="K14" i="26"/>
  <c r="I14" i="26"/>
  <c r="H14" i="26"/>
  <c r="W13" i="26"/>
  <c r="U13" i="26"/>
  <c r="K13" i="26"/>
  <c r="I13" i="26"/>
  <c r="H13" i="26"/>
  <c r="W12" i="26"/>
  <c r="U12" i="26"/>
  <c r="K12" i="26"/>
  <c r="I12" i="26"/>
  <c r="H12" i="26"/>
  <c r="W11" i="26"/>
  <c r="U11" i="26"/>
  <c r="K11" i="26"/>
  <c r="I11" i="26"/>
  <c r="H11" i="26"/>
  <c r="W10" i="26"/>
  <c r="U10" i="26"/>
  <c r="K10" i="26"/>
  <c r="I10" i="26"/>
  <c r="H10" i="26"/>
  <c r="W9" i="26"/>
  <c r="U9" i="26"/>
  <c r="K9" i="26"/>
  <c r="I9" i="26"/>
  <c r="H9" i="26"/>
  <c r="W8" i="26"/>
  <c r="U8" i="26"/>
  <c r="K8" i="26"/>
  <c r="I8" i="26"/>
  <c r="H8" i="26"/>
  <c r="W7" i="26"/>
  <c r="U7" i="26"/>
  <c r="K7" i="26"/>
  <c r="I7" i="26"/>
  <c r="H7" i="26"/>
  <c r="H31" i="4"/>
  <c r="G31" i="4"/>
  <c r="F31" i="4"/>
  <c r="E31" i="4"/>
  <c r="D31" i="4"/>
  <c r="C31" i="4"/>
  <c r="H30" i="4"/>
  <c r="E30" i="4"/>
  <c r="D30" i="4"/>
  <c r="H29" i="4"/>
  <c r="E29" i="4"/>
  <c r="H28" i="4"/>
  <c r="E28" i="4"/>
  <c r="H27" i="4"/>
  <c r="E27" i="4"/>
  <c r="H26" i="4"/>
  <c r="E26" i="4"/>
  <c r="D26" i="4"/>
  <c r="F19" i="4"/>
  <c r="E19" i="4"/>
  <c r="D19" i="4"/>
  <c r="C19" i="4"/>
  <c r="F18" i="4"/>
  <c r="F17" i="4"/>
  <c r="C17" i="4"/>
  <c r="F16" i="4"/>
  <c r="F15" i="4"/>
  <c r="F14" i="4"/>
  <c r="F13" i="4"/>
  <c r="F12" i="4"/>
  <c r="F11" i="4"/>
  <c r="F10" i="4"/>
  <c r="F9" i="4"/>
  <c r="F8" i="4"/>
  <c r="F7" i="4"/>
  <c r="F19" i="8"/>
  <c r="B19" i="8"/>
  <c r="F18" i="8"/>
  <c r="B18" i="8"/>
  <c r="F17" i="8"/>
  <c r="B17" i="8"/>
  <c r="F16" i="8"/>
  <c r="B16" i="8"/>
  <c r="F15" i="8"/>
  <c r="B15" i="8"/>
  <c r="F14" i="8"/>
  <c r="B14" i="8"/>
  <c r="F13" i="8"/>
  <c r="B13" i="8"/>
  <c r="F12" i="8"/>
  <c r="B12" i="8"/>
  <c r="F11" i="8"/>
  <c r="B11" i="8"/>
  <c r="F10" i="8"/>
  <c r="B10" i="8"/>
  <c r="F9" i="8"/>
  <c r="B9" i="8"/>
  <c r="F8" i="8"/>
  <c r="B8" i="8"/>
  <c r="F6" i="8"/>
  <c r="B6" i="8"/>
  <c r="G5" i="8"/>
  <c r="F5" i="8"/>
  <c r="C5" i="8"/>
  <c r="B5" i="8"/>
  <c r="C1" i="8"/>
  <c r="B1" i="8"/>
</calcChain>
</file>

<file path=xl/sharedStrings.xml><?xml version="1.0" encoding="utf-8"?>
<sst xmlns="http://schemas.openxmlformats.org/spreadsheetml/2006/main" count="2715" uniqueCount="954">
  <si>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</si>
  <si>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</si>
  <si>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</si>
  <si>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</si>
  <si>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</si>
  <si>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</si>
  <si>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</si>
  <si>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</si>
  <si>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</si>
  <si>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</si>
  <si>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</si>
  <si>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</si>
  <si>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</si>
  <si>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</si>
  <si>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</si>
  <si>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</si>
  <si>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</si>
  <si>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</si>
  <si>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</si>
  <si>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</si>
  <si>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January, 2026 Shared in February, 2026</t>
  </si>
  <si>
    <t>S/N</t>
  </si>
  <si>
    <t>Beneficiaries</t>
  </si>
  <si>
    <t>Statutory</t>
  </si>
  <si>
    <t>Value Added Tax (VAT)</t>
  </si>
  <si>
    <t>Augmentation of ₦100B from Non-Oil Revenue</t>
  </si>
  <si>
    <t>Total</t>
  </si>
  <si>
    <t>₦</t>
  </si>
  <si>
    <t>FGN (see Table II)</t>
  </si>
  <si>
    <t>State (see Table III)</t>
  </si>
  <si>
    <t>LGCs (see Table IV)</t>
  </si>
  <si>
    <t>13% Derivation Fund</t>
  </si>
  <si>
    <t xml:space="preserve"> Cost of Collections - FIRS</t>
  </si>
  <si>
    <t xml:space="preserve"> Cost of Collections - NUPRC</t>
  </si>
  <si>
    <t>Transfer to MDGIF</t>
  </si>
  <si>
    <t xml:space="preserve">13% Refunds on Subsidy, Priority Projects </t>
  </si>
  <si>
    <t>North East Development Commission</t>
  </si>
  <si>
    <t>13% Derivation in respect of NNPCL Management Fee and Frontier Exploration Fund for October, 25</t>
  </si>
  <si>
    <t>Transfer to Non-oil Excess Account</t>
  </si>
  <si>
    <t>0.5% of Non-Oil Federation Revenue to RMAFC</t>
  </si>
  <si>
    <t>TOTAL</t>
  </si>
  <si>
    <t>Table II</t>
  </si>
  <si>
    <t>Distribution of Revenue Allocation to FGN by Federation Account Allocation Committee for the Month of January, 2026 Shared in February, 2026</t>
  </si>
  <si>
    <t>4 = 2 - 3</t>
  </si>
  <si>
    <t>7=4+5+6</t>
  </si>
  <si>
    <t>S/n</t>
  </si>
  <si>
    <t>Gross Statutory Allocation</t>
  </si>
  <si>
    <t>Deduction</t>
  </si>
  <si>
    <t>Net Statutory Allocation</t>
  </si>
  <si>
    <t>Value Added Tax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</si>
  <si>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</si>
  <si>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</si>
  <si>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</si>
  <si>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</si>
  <si>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</si>
  <si>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</si>
  <si>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</si>
  <si>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</si>
  <si>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</si>
  <si>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</si>
  <si>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of the Accountant-General of the Federation</t>
  </si>
  <si>
    <t>Federation Account Department</t>
  </si>
  <si>
    <t xml:space="preserve"> Distribution  of Revenue Allocation to Local Government Councils by Federation Account Allocation Committee for the Month of January, 2026 shared in February, 2026</t>
  </si>
  <si>
    <t>States</t>
  </si>
  <si>
    <t>Local Government Councils</t>
  </si>
  <si>
    <t>TOTAL Share of Ecology</t>
  </si>
  <si>
    <t>Transfer of 50% Share of Ecology to NDDC/HYPPADEC</t>
  </si>
  <si>
    <t>Net Share of Ecology</t>
  </si>
  <si>
    <t>Total Net Allocation</t>
  </si>
  <si>
    <t>State</t>
  </si>
  <si>
    <t>ABIA</t>
  </si>
  <si>
    <t>ABA NORTH</t>
  </si>
  <si>
    <t>KANO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</si>
  <si>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</si>
  <si>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</si>
  <si>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</si>
  <si>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</si>
  <si>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</si>
  <si>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</si>
  <si>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</si>
  <si>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</si>
  <si>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</si>
  <si>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</si>
  <si>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NASSARAWA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</si>
  <si>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</si>
  <si>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</si>
  <si>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</si>
  <si>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</si>
  <si>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</si>
  <si>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</si>
  <si>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</si>
  <si>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</si>
  <si>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</si>
  <si>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</si>
  <si>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</si>
  <si>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</si>
  <si>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</si>
  <si>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</si>
  <si>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</si>
  <si>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</si>
  <si>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</si>
  <si>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</si>
  <si>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</si>
  <si>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</si>
  <si>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</si>
  <si>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</si>
  <si>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</si>
  <si>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</si>
  <si>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</si>
  <si>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</si>
  <si>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</si>
  <si>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</si>
  <si>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</si>
  <si>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</si>
  <si>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</si>
  <si>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KATSINA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</si>
  <si>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</si>
  <si>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</si>
  <si>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</si>
  <si>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</si>
  <si>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</si>
  <si>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</si>
  <si>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</si>
  <si>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</si>
  <si>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</si>
  <si>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</si>
  <si>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</si>
  <si>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</si>
  <si>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</si>
  <si>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</si>
  <si>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</si>
  <si>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</si>
  <si>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</si>
  <si>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</si>
  <si>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</si>
  <si>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</si>
  <si>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</si>
  <si>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</si>
  <si>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</si>
  <si>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</si>
  <si>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</si>
  <si>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</si>
  <si>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</si>
  <si>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</si>
  <si>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</si>
  <si>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</si>
  <si>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</si>
  <si>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</si>
  <si>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</si>
  <si>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</si>
  <si>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</si>
  <si>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</si>
  <si>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</si>
  <si>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</si>
  <si>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</si>
  <si>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</si>
  <si>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</si>
  <si>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</si>
  <si>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</si>
  <si>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</si>
  <si>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</si>
  <si>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</si>
  <si>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</si>
  <si>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</si>
  <si>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</si>
  <si>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</si>
  <si>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</si>
  <si>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</si>
  <si>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</si>
  <si>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</si>
  <si>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</si>
  <si>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</si>
  <si>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</si>
  <si>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</si>
  <si>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</si>
  <si>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</si>
  <si>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</si>
  <si>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</si>
  <si>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</si>
  <si>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</si>
  <si>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</si>
  <si>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</si>
  <si>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</si>
  <si>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</si>
  <si>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</si>
  <si>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</si>
  <si>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KEBBI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</si>
  <si>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</si>
  <si>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</si>
  <si>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</si>
  <si>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</si>
  <si>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</si>
  <si>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</si>
  <si>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</si>
  <si>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</si>
  <si>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</si>
  <si>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</si>
  <si>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</si>
  <si>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</si>
  <si>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</si>
  <si>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</si>
  <si>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</si>
  <si>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</si>
  <si>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</si>
  <si>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</si>
  <si>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</si>
  <si>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</si>
  <si>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</si>
  <si>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</si>
  <si>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</si>
  <si>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</si>
  <si>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</si>
  <si>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</si>
  <si>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</si>
  <si>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</si>
  <si>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</si>
  <si>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</si>
  <si>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</si>
  <si>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</si>
  <si>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</si>
  <si>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</si>
  <si>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</si>
  <si>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</si>
  <si>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</si>
  <si>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</si>
  <si>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</si>
  <si>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</si>
  <si>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</si>
  <si>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</si>
  <si>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</si>
  <si>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</si>
  <si>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</si>
  <si>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KOGI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</si>
  <si>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</si>
  <si>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</si>
  <si>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</si>
  <si>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</si>
  <si>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</si>
  <si>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</si>
  <si>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</si>
  <si>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</si>
  <si>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</si>
  <si>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</si>
  <si>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</si>
  <si>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</si>
  <si>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</si>
  <si>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</si>
  <si>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</si>
  <si>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</si>
  <si>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</si>
  <si>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</si>
  <si>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</si>
  <si>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</si>
  <si>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</si>
  <si>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</si>
  <si>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</si>
  <si>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</si>
  <si>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</si>
  <si>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</si>
  <si>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</si>
  <si>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</si>
  <si>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</si>
  <si>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</si>
  <si>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</si>
  <si>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</si>
  <si>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>BAUCHI STATE</t>
  </si>
  <si>
    <t>ALKALERI</t>
  </si>
  <si>
    <t>OLAMABORO</t>
  </si>
  <si>
    <t>BAUCHI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</si>
  <si>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</si>
  <si>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</si>
  <si>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</si>
  <si>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</si>
  <si>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</si>
  <si>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</si>
  <si>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</si>
  <si>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</si>
  <si>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KWARA</t>
  </si>
  <si>
    <t>ASA</t>
  </si>
  <si>
    <t>GAMAWA</t>
  </si>
  <si>
    <t>BARUTEN</t>
  </si>
  <si>
    <t>GANJUWA</t>
  </si>
  <si>
    <t>EDU</t>
  </si>
  <si>
    <t>GIADE</t>
  </si>
  <si>
    <t>EKITI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</si>
  <si>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</si>
  <si>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</si>
  <si>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</si>
  <si>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</si>
  <si>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</si>
  <si>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</si>
  <si>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</si>
  <si>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</si>
  <si>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</si>
  <si>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</si>
  <si>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</si>
  <si>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</si>
  <si>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</si>
  <si>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</si>
  <si>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</si>
  <si>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</si>
  <si>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</si>
  <si>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</si>
  <si>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</si>
  <si>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</si>
  <si>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</si>
  <si>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</si>
  <si>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PATEGI</t>
  </si>
  <si>
    <t xml:space="preserve">BAYELSA </t>
  </si>
  <si>
    <t>BRASS</t>
  </si>
  <si>
    <t>KWARA TOTAL</t>
  </si>
  <si>
    <t>EKERMOR</t>
  </si>
  <si>
    <t>LAGOS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</si>
  <si>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</si>
  <si>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</si>
  <si>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</si>
  <si>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</si>
  <si>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</si>
  <si>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</si>
  <si>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</si>
  <si>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</si>
  <si>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</si>
  <si>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</si>
  <si>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</si>
  <si>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</si>
  <si>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</si>
  <si>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</si>
  <si>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</si>
  <si>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</si>
  <si>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</si>
  <si>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</si>
  <si>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</si>
  <si>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</si>
  <si>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</si>
  <si>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</si>
  <si>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</si>
  <si>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</si>
  <si>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</si>
  <si>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</si>
  <si>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</si>
  <si>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</si>
  <si>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</si>
  <si>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</si>
  <si>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</si>
  <si>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</si>
  <si>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</si>
  <si>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</si>
  <si>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</si>
  <si>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</si>
  <si>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</si>
  <si>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</si>
  <si>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</si>
  <si>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</si>
  <si>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</si>
  <si>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</si>
  <si>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</si>
  <si>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</si>
  <si>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</si>
  <si>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</si>
  <si>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</si>
  <si>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</si>
  <si>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</si>
  <si>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</si>
  <si>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</si>
  <si>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</si>
  <si>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</si>
  <si>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</si>
  <si>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</si>
  <si>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</si>
  <si>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</si>
  <si>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</si>
  <si>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</si>
  <si>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</si>
  <si>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</si>
  <si>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</si>
  <si>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</si>
  <si>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</si>
  <si>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</si>
  <si>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</si>
  <si>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</si>
  <si>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</si>
  <si>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</si>
  <si>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</si>
  <si>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</si>
  <si>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NIGER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</si>
  <si>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</si>
  <si>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</si>
  <si>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</si>
  <si>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</si>
  <si>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</si>
  <si>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</si>
  <si>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</si>
  <si>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</si>
  <si>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</si>
  <si>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</si>
  <si>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</si>
  <si>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</si>
  <si>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</si>
  <si>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</si>
  <si>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</si>
  <si>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</si>
  <si>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</si>
  <si>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</si>
  <si>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</si>
  <si>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</si>
  <si>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</si>
  <si>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</si>
  <si>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</si>
  <si>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</si>
  <si>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</si>
  <si>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</si>
  <si>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</si>
  <si>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</si>
  <si>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</si>
  <si>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</si>
  <si>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</si>
  <si>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</si>
  <si>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</si>
  <si>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</si>
  <si>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</si>
  <si>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</si>
  <si>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</si>
  <si>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</si>
  <si>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</si>
  <si>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</si>
  <si>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</si>
  <si>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</si>
  <si>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</si>
  <si>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</si>
  <si>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</si>
  <si>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</si>
  <si>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</si>
  <si>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</si>
  <si>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</si>
  <si>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</si>
  <si>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</si>
  <si>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</si>
  <si>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</si>
  <si>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OGUN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</si>
  <si>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</si>
  <si>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</si>
  <si>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</si>
  <si>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</si>
  <si>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</si>
  <si>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</si>
  <si>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</si>
  <si>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</si>
  <si>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</si>
  <si>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</si>
  <si>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</si>
  <si>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</si>
  <si>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</si>
  <si>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</si>
  <si>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</si>
  <si>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</si>
  <si>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</si>
  <si>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</si>
  <si>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</si>
  <si>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</si>
  <si>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</si>
  <si>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</si>
  <si>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</si>
  <si>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</si>
  <si>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</si>
  <si>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</si>
  <si>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</si>
  <si>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</si>
  <si>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</si>
  <si>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</si>
  <si>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</si>
  <si>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</si>
  <si>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</si>
  <si>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</si>
  <si>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</si>
  <si>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</si>
  <si>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</si>
  <si>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</si>
  <si>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</si>
  <si>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</si>
  <si>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</si>
  <si>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</si>
  <si>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</si>
  <si>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ONDO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</si>
  <si>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</si>
  <si>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</si>
  <si>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</si>
  <si>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</si>
  <si>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</si>
  <si>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</si>
  <si>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</si>
  <si>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</si>
  <si>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</si>
  <si>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</si>
  <si>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</si>
  <si>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</si>
  <si>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</si>
  <si>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</si>
  <si>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</si>
  <si>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</si>
  <si>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</si>
  <si>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</si>
  <si>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</si>
  <si>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</si>
  <si>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</si>
  <si>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</si>
  <si>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</si>
  <si>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</si>
  <si>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</si>
  <si>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</si>
  <si>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</si>
  <si>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</si>
  <si>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</si>
  <si>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</si>
  <si>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</si>
  <si>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</si>
  <si>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</si>
  <si>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</si>
  <si>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</si>
  <si>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</si>
  <si>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</si>
  <si>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</si>
  <si>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OSUN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</si>
  <si>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</si>
  <si>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</si>
  <si>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</si>
  <si>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</si>
  <si>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</si>
  <si>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</si>
  <si>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</si>
  <si>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</si>
  <si>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</si>
  <si>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</si>
  <si>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</si>
  <si>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</si>
  <si>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</si>
  <si>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</si>
  <si>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EBONYI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</si>
  <si>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</si>
  <si>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</si>
  <si>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</si>
  <si>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</si>
  <si>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</si>
  <si>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</si>
  <si>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</si>
  <si>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</si>
  <si>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</si>
  <si>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</si>
  <si>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</si>
  <si>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</si>
  <si>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</si>
  <si>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</si>
  <si>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</si>
  <si>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</si>
  <si>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</si>
  <si>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</si>
  <si>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</si>
  <si>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</si>
  <si>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</si>
  <si>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</si>
  <si>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</si>
  <si>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</si>
  <si>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</si>
  <si>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</si>
  <si>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</si>
  <si>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</si>
  <si>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</si>
  <si>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</si>
  <si>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</si>
  <si>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</si>
  <si>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</si>
  <si>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</si>
  <si>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</si>
  <si>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</si>
  <si>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</si>
  <si>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</si>
  <si>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</si>
  <si>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</si>
  <si>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</si>
  <si>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</si>
  <si>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</si>
  <si>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</si>
  <si>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</si>
  <si>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</si>
  <si>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</si>
  <si>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OYO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</si>
  <si>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</si>
  <si>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</si>
  <si>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</si>
  <si>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</si>
  <si>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</si>
  <si>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</si>
  <si>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</si>
  <si>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</si>
  <si>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</si>
  <si>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</si>
  <si>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</si>
  <si>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</si>
  <si>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</si>
  <si>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</si>
  <si>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</si>
  <si>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</si>
  <si>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</si>
  <si>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</si>
  <si>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</si>
  <si>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</si>
  <si>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</si>
  <si>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</si>
  <si>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</si>
  <si>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</si>
  <si>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</si>
  <si>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</si>
  <si>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</si>
  <si>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</si>
  <si>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</si>
  <si>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</si>
  <si>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</si>
  <si>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</si>
  <si>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</si>
  <si>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</si>
  <si>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</si>
  <si>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</si>
  <si>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</si>
  <si>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</si>
  <si>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</si>
  <si>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</si>
  <si>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</si>
  <si>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</si>
  <si>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</si>
  <si>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</si>
  <si>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</si>
  <si>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ENUGU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</si>
  <si>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</si>
  <si>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</si>
  <si>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</si>
  <si>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</si>
  <si>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</si>
  <si>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</si>
  <si>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</si>
  <si>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</si>
  <si>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</si>
  <si>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</si>
  <si>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</si>
  <si>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</si>
  <si>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</si>
  <si>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</si>
  <si>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</si>
  <si>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</si>
  <si>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</si>
  <si>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</si>
  <si>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</si>
  <si>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</si>
  <si>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</si>
  <si>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</si>
  <si>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</si>
  <si>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PLATEAU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</si>
  <si>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</si>
  <si>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</si>
  <si>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</si>
  <si>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</si>
  <si>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</si>
  <si>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</si>
  <si>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</si>
  <si>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</si>
  <si>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</si>
  <si>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</si>
  <si>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</si>
  <si>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</si>
  <si>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</si>
  <si>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</si>
  <si>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</si>
  <si>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</si>
  <si>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</si>
  <si>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</si>
  <si>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</si>
  <si>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</si>
  <si>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</si>
  <si>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</si>
  <si>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</si>
  <si>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GOMBE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</si>
  <si>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</si>
  <si>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</si>
  <si>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</si>
  <si>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</si>
  <si>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</si>
  <si>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</si>
  <si>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</si>
  <si>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</si>
  <si>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</si>
  <si>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</si>
  <si>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</si>
  <si>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</si>
  <si>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RIVERS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</si>
  <si>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</si>
  <si>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</si>
  <si>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</si>
  <si>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</si>
  <si>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</si>
  <si>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</si>
  <si>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</si>
  <si>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</si>
  <si>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</si>
  <si>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</si>
  <si>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</si>
  <si>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</si>
  <si>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</si>
  <si>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</si>
  <si>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</si>
  <si>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</si>
  <si>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</si>
  <si>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</si>
  <si>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</si>
  <si>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</si>
  <si>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</si>
  <si>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</si>
  <si>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</si>
  <si>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</si>
  <si>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</si>
  <si>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</si>
  <si>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</si>
  <si>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</si>
  <si>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</si>
  <si>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</si>
  <si>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</si>
  <si>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</si>
  <si>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</si>
  <si>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</si>
  <si>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</si>
  <si>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</si>
  <si>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</si>
  <si>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</si>
  <si>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</si>
  <si>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</si>
  <si>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</si>
  <si>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</si>
  <si>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</si>
  <si>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</si>
  <si>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</si>
  <si>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</si>
  <si>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</si>
  <si>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</si>
  <si>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</si>
  <si>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SOKOTO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</si>
  <si>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</si>
  <si>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</si>
  <si>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</si>
  <si>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</si>
  <si>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</si>
  <si>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</si>
  <si>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</si>
  <si>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</si>
  <si>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</si>
  <si>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</si>
  <si>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</si>
  <si>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</si>
  <si>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</si>
  <si>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</si>
  <si>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</si>
  <si>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</si>
  <si>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</si>
  <si>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</si>
  <si>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</si>
  <si>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</si>
  <si>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</si>
  <si>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</si>
  <si>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</si>
  <si>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</si>
  <si>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</si>
  <si>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</si>
  <si>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</si>
  <si>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</si>
  <si>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</si>
  <si>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</si>
  <si>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</si>
  <si>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</si>
  <si>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</si>
  <si>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</si>
  <si>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</si>
  <si>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</si>
  <si>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</si>
  <si>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</si>
  <si>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</si>
  <si>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</si>
  <si>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</si>
  <si>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</si>
  <si>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</si>
  <si>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</si>
  <si>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</si>
  <si>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</si>
  <si>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</si>
  <si>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</si>
  <si>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</si>
  <si>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TARABA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</si>
  <si>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</si>
  <si>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</si>
  <si>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</si>
  <si>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</si>
  <si>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</si>
  <si>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</si>
  <si>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</si>
  <si>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</si>
  <si>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</si>
  <si>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</si>
  <si>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</si>
  <si>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</si>
  <si>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</si>
  <si>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</si>
  <si>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</si>
  <si>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</si>
  <si>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</si>
  <si>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</si>
  <si>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</si>
  <si>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</si>
  <si>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</si>
  <si>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</si>
  <si>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</si>
  <si>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</si>
  <si>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</si>
  <si>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</si>
  <si>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</si>
  <si>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</si>
  <si>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</si>
  <si>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</si>
  <si>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</si>
  <si>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</si>
  <si>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</si>
  <si>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</si>
  <si>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</si>
  <si>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YOBE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</si>
  <si>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</si>
  <si>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</si>
  <si>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</si>
  <si>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</si>
  <si>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</si>
  <si>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</si>
  <si>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</si>
  <si>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</si>
  <si>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</si>
  <si>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</si>
  <si>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</si>
  <si>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</si>
  <si>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</si>
  <si>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</si>
  <si>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</si>
  <si>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</si>
  <si>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</si>
  <si>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</si>
  <si>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</si>
  <si>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</si>
  <si>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</si>
  <si>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</si>
  <si>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</si>
  <si>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</si>
  <si>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</si>
  <si>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</si>
  <si>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</si>
  <si>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</si>
  <si>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</si>
  <si>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</si>
  <si>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</si>
  <si>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</si>
  <si>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</si>
  <si>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</si>
  <si>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</si>
  <si>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</si>
  <si>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ZAMFARA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</si>
  <si>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</si>
  <si>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</si>
  <si>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</si>
  <si>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</si>
  <si>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</si>
  <si>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</si>
  <si>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</si>
  <si>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</si>
  <si>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</si>
  <si>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</si>
  <si>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</si>
  <si>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</si>
  <si>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</si>
  <si>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</si>
  <si>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</si>
  <si>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</si>
  <si>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</si>
  <si>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</si>
  <si>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</si>
  <si>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</si>
  <si>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</si>
  <si>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</si>
  <si>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</si>
  <si>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</si>
  <si>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</si>
  <si>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</si>
  <si>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</si>
  <si>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</si>
  <si>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</si>
  <si>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</si>
  <si>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</si>
  <si>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</si>
  <si>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</si>
  <si>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</si>
  <si>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</si>
  <si>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</si>
  <si>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</si>
  <si>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</si>
  <si>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</si>
  <si>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</si>
  <si>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</si>
  <si>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</si>
  <si>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</si>
  <si>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</si>
  <si>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</si>
  <si>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January, 2026 Shared in February , 2026</t>
  </si>
  <si>
    <t>`</t>
  </si>
  <si>
    <t>Distribution of ₦100B from Non-Oil Revenue</t>
  </si>
  <si>
    <t>Total Ecology Fund</t>
  </si>
  <si>
    <t>VAT</t>
  </si>
  <si>
    <t>ADAMAWA</t>
  </si>
  <si>
    <t>AKWA IBOM</t>
  </si>
  <si>
    <t>ANAMBRA</t>
  </si>
  <si>
    <t>BAYELSA</t>
  </si>
  <si>
    <t>BENUE</t>
  </si>
  <si>
    <t>BORNO</t>
  </si>
  <si>
    <t>CROSS RIVER</t>
  </si>
  <si>
    <t>DELTA</t>
  </si>
  <si>
    <t>EDO</t>
  </si>
  <si>
    <t>IMO</t>
  </si>
  <si>
    <t>JIGAWA</t>
  </si>
  <si>
    <t>KADUNA</t>
  </si>
  <si>
    <t>Office  of the Accountant General of the Federation</t>
  </si>
  <si>
    <t>Table III</t>
  </si>
  <si>
    <t>Distribution of Revenue Allocation to State Governments by Federation Account Allocation Committee for the month of January, 2026 Shared in February, 2026</t>
  </si>
  <si>
    <t>6=4+5</t>
  </si>
  <si>
    <t>10=6-(7+8+9)</t>
  </si>
  <si>
    <t>18=6+11+12+15</t>
  </si>
  <si>
    <t>19=10+11+14+17</t>
  </si>
  <si>
    <t>No. of LGCs</t>
  </si>
  <si>
    <t>Statutory Allocation</t>
  </si>
  <si>
    <t>13% Share of Derivation (Net)</t>
  </si>
  <si>
    <t>Gross Total</t>
  </si>
  <si>
    <t>Deductions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</si>
  <si>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</si>
  <si>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</si>
  <si>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</si>
  <si>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</si>
  <si>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</si>
  <si>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</si>
  <si>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</si>
  <si>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</si>
  <si>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FCT ABUJA</t>
  </si>
  <si>
    <t>Details of Distribution of Ecology Revenue Allocation to States by Federation Account Allocation Committee for the month of  January, 2026 Shared in February, 2026</t>
  </si>
  <si>
    <t>Gross Statutory Allocation (Ecology)</t>
  </si>
  <si>
    <t>Augmentation (Ecology)</t>
  </si>
  <si>
    <t xml:space="preserve"> Distribution of Ecology to Local Government Councils by Federation Account Allocation Committee for the month of January, 2026 Shared in February, 2026</t>
  </si>
  <si>
    <t>Augmentation of ₦100B from Non-Oil Revenue (Ecology)</t>
  </si>
  <si>
    <t>Total (Ecology)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</si>
</sst>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 &quot;#,##0.00;\-&quot; &quot;#,##0.00"/>
    <numFmt numFmtId="43" formatCode="_-* #,##0.00_-;\-* #,##0.00_-;_-* &quot;-&quot;??_-;_-@_-"/>
    <numFmt numFmtId="165" formatCode="_(* #,##0.00_);_(* \(#,##0.00\);_(* &quot;-&quot;??_);_(@_)"/>
    <numFmt numFmtId="168" formatCode="#,##0.00_ ;\-#,##0.00&quot; &quot;"/>
    <numFmt numFmtId="169" formatCode="#,##0.0000000_ ;\-#,##0.0000000&quot; &quot;"/>
  </numFmts>
  <fonts count="28">
    <font>
      <sz val="10"/>
      <name val="Arial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b/>
      <sz val="20"/>
      <name val="Times New Roman"/>
      <charset val="134"/>
    </font>
    <font>
      <b/>
      <sz val="16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u/>
      <sz val="16"/>
      <name val="Times New Roman"/>
      <charset val="134"/>
    </font>
    <font>
      <sz val="12"/>
      <name val="Times New Roman"/>
      <charset val="134"/>
    </font>
    <font>
      <b/>
      <sz val="10"/>
      <name val="Times New Roman"/>
      <charset val="134"/>
    </font>
    <font>
      <sz val="8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b/>
      <sz val="26"/>
      <name val="Times New Roman"/>
      <charset val="134"/>
    </font>
    <font>
      <b/>
      <sz val="16"/>
      <color indexed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9">
    <xf numFmtId="0" fontId="0" fillId="0" borderId="0"/>
    <xf numFmtId="165" fontId="2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9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165" fontId="3" fillId="0" borderId="3" xfId="1" applyFont="1" applyBorder="1" applyAlignment="1">
      <alignment horizontal="center" wrapText="1"/>
    </xf>
    <xf numFmtId="165" fontId="3" fillId="0" borderId="1" xfId="1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7" fontId="7" fillId="0" borderId="1" xfId="2" applyNumberFormat="1" applyFont="1" applyBorder="1" applyAlignment="1">
      <alignment horizontal="right" wrapText="1"/>
    </xf>
    <xf numFmtId="7" fontId="8" fillId="0" borderId="1" xfId="0" applyNumberFormat="1" applyFont="1" applyBorder="1"/>
    <xf numFmtId="7" fontId="1" fillId="0" borderId="0" xfId="0" applyNumberFormat="1" applyFont="1"/>
    <xf numFmtId="0" fontId="1" fillId="0" borderId="0" xfId="0" applyFont="1" applyAlignment="1">
      <alignment wrapText="1"/>
    </xf>
    <xf numFmtId="165" fontId="1" fillId="0" borderId="0" xfId="1" applyFont="1"/>
    <xf numFmtId="0" fontId="8" fillId="0" borderId="1" xfId="0" applyFont="1" applyBorder="1"/>
    <xf numFmtId="7" fontId="3" fillId="0" borderId="1" xfId="0" applyNumberFormat="1" applyFont="1" applyBorder="1"/>
    <xf numFmtId="0" fontId="8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165" fontId="10" fillId="0" borderId="1" xfId="1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165" fontId="3" fillId="0" borderId="0" xfId="1" applyFont="1" applyBorder="1" applyAlignment="1">
      <alignment wrapText="1"/>
    </xf>
    <xf numFmtId="0" fontId="3" fillId="0" borderId="0" xfId="0" applyFont="1" applyAlignment="1">
      <alignment wrapText="1"/>
    </xf>
    <xf numFmtId="0" fontId="11" fillId="2" borderId="1" xfId="7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1" xfId="7" applyFont="1" applyBorder="1" applyAlignment="1">
      <alignment horizontal="right" wrapText="1"/>
    </xf>
    <xf numFmtId="0" fontId="11" fillId="0" borderId="1" xfId="7" applyFont="1" applyBorder="1" applyAlignment="1">
      <alignment wrapText="1"/>
    </xf>
    <xf numFmtId="165" fontId="12" fillId="0" borderId="1" xfId="1" applyFont="1" applyBorder="1"/>
    <xf numFmtId="43" fontId="12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10" fillId="0" borderId="1" xfId="0" applyNumberFormat="1" applyFont="1" applyBorder="1"/>
    <xf numFmtId="165" fontId="3" fillId="0" borderId="0" xfId="0" applyNumberFormat="1" applyFont="1"/>
    <xf numFmtId="165" fontId="8" fillId="0" borderId="0" xfId="1" applyFont="1"/>
    <xf numFmtId="0" fontId="6" fillId="0" borderId="1" xfId="0" applyFont="1" applyBorder="1" applyAlignment="1">
      <alignment horizontal="center" wrapText="1"/>
    </xf>
    <xf numFmtId="0" fontId="14" fillId="0" borderId="1" xfId="0" applyFont="1" applyBorder="1"/>
    <xf numFmtId="39" fontId="14" fillId="0" borderId="1" xfId="0" applyNumberFormat="1" applyFont="1" applyBorder="1"/>
    <xf numFmtId="37" fontId="14" fillId="0" borderId="1" xfId="0" applyNumberFormat="1" applyFont="1" applyBorder="1" applyAlignment="1">
      <alignment horizontal="center"/>
    </xf>
    <xf numFmtId="165" fontId="14" fillId="0" borderId="1" xfId="1" applyFont="1" applyBorder="1"/>
    <xf numFmtId="165" fontId="14" fillId="0" borderId="1" xfId="0" applyNumberFormat="1" applyFont="1" applyBorder="1"/>
    <xf numFmtId="0" fontId="14" fillId="0" borderId="1" xfId="0" applyFont="1" applyBorder="1" applyAlignment="1">
      <alignment horizontal="center"/>
    </xf>
    <xf numFmtId="165" fontId="6" fillId="0" borderId="1" xfId="1" applyFont="1" applyBorder="1"/>
    <xf numFmtId="0" fontId="1" fillId="3" borderId="0" xfId="0" applyFont="1" applyFill="1" applyAlignment="1">
      <alignment horizontal="right"/>
    </xf>
    <xf numFmtId="0" fontId="1" fillId="3" borderId="0" xfId="0" applyFont="1" applyFill="1"/>
    <xf numFmtId="165" fontId="1" fillId="3" borderId="0" xfId="0" applyNumberFormat="1" applyFont="1" applyFill="1"/>
    <xf numFmtId="43" fontId="1" fillId="3" borderId="0" xfId="0" applyNumberFormat="1" applyFont="1" applyFill="1"/>
    <xf numFmtId="165" fontId="1" fillId="0" borderId="0" xfId="0" applyNumberFormat="1" applyFont="1"/>
    <xf numFmtId="0" fontId="15" fillId="0" borderId="0" xfId="0" applyFont="1"/>
    <xf numFmtId="43" fontId="1" fillId="0" borderId="0" xfId="0" applyNumberFormat="1" applyFont="1"/>
    <xf numFmtId="0" fontId="12" fillId="0" borderId="0" xfId="0" applyFont="1"/>
    <xf numFmtId="165" fontId="15" fillId="3" borderId="8" xfId="1" applyFont="1" applyFill="1" applyBorder="1"/>
    <xf numFmtId="165" fontId="15" fillId="3" borderId="0" xfId="1" applyFont="1" applyFill="1" applyBorder="1"/>
    <xf numFmtId="165" fontId="1" fillId="3" borderId="0" xfId="0" applyNumberFormat="1" applyFont="1" applyFill="1" applyAlignment="1">
      <alignment horizontal="right"/>
    </xf>
    <xf numFmtId="0" fontId="1" fillId="0" borderId="1" xfId="0" applyFont="1" applyBorder="1"/>
    <xf numFmtId="165" fontId="6" fillId="0" borderId="5" xfId="0" applyNumberFormat="1" applyFont="1" applyBorder="1"/>
    <xf numFmtId="165" fontId="14" fillId="0" borderId="5" xfId="1" applyFont="1" applyBorder="1"/>
    <xf numFmtId="165" fontId="16" fillId="0" borderId="0" xfId="0" applyNumberFormat="1" applyFont="1"/>
    <xf numFmtId="0" fontId="3" fillId="2" borderId="1" xfId="4" applyFont="1" applyFill="1" applyBorder="1" applyAlignment="1">
      <alignment horizontal="center"/>
    </xf>
    <xf numFmtId="165" fontId="6" fillId="0" borderId="1" xfId="1" applyFont="1" applyBorder="1" applyAlignment="1">
      <alignment horizontal="center" wrapText="1"/>
    </xf>
    <xf numFmtId="0" fontId="18" fillId="2" borderId="1" xfId="8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8" fillId="2" borderId="4" xfId="8" applyFont="1" applyFill="1" applyBorder="1" applyAlignment="1">
      <alignment horizontal="center" wrapText="1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1" applyFont="1" applyBorder="1" applyAlignment="1">
      <alignment wrapText="1"/>
    </xf>
    <xf numFmtId="7" fontId="7" fillId="0" borderId="1" xfId="4" applyNumberFormat="1" applyFont="1" applyBorder="1" applyAlignment="1">
      <alignment horizontal="right" wrapText="1"/>
    </xf>
    <xf numFmtId="165" fontId="3" fillId="0" borderId="1" xfId="0" applyNumberFormat="1" applyFont="1" applyBorder="1"/>
    <xf numFmtId="168" fontId="8" fillId="0" borderId="1" xfId="0" applyNumberFormat="1" applyFont="1" applyBorder="1"/>
    <xf numFmtId="169" fontId="8" fillId="0" borderId="0" xfId="0" applyNumberFormat="1" applyFont="1"/>
    <xf numFmtId="0" fontId="1" fillId="0" borderId="0" xfId="0" applyFont="1" applyAlignment="1">
      <alignment vertical="center"/>
    </xf>
    <xf numFmtId="0" fontId="15" fillId="0" borderId="1" xfId="0" applyFont="1" applyBorder="1"/>
    <xf numFmtId="165" fontId="15" fillId="0" borderId="1" xfId="1" applyFont="1" applyBorder="1" applyAlignment="1">
      <alignment horizontal="center" wrapText="1"/>
    </xf>
    <xf numFmtId="0" fontId="1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65" fontId="1" fillId="0" borderId="1" xfId="1" applyFont="1" applyBorder="1"/>
    <xf numFmtId="165" fontId="15" fillId="0" borderId="1" xfId="1" applyFont="1" applyBorder="1"/>
    <xf numFmtId="0" fontId="1" fillId="0" borderId="7" xfId="0" applyFont="1" applyBorder="1"/>
    <xf numFmtId="0" fontId="1" fillId="0" borderId="3" xfId="0" applyFont="1" applyBorder="1"/>
    <xf numFmtId="0" fontId="1" fillId="4" borderId="0" xfId="0" applyFont="1" applyFill="1"/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/>
    <xf numFmtId="1" fontId="1" fillId="0" borderId="1" xfId="0" applyNumberFormat="1" applyFont="1" applyBorder="1"/>
    <xf numFmtId="0" fontId="15" fillId="0" borderId="3" xfId="0" applyFont="1" applyBorder="1" applyAlignment="1">
      <alignment vertical="center"/>
    </xf>
    <xf numFmtId="165" fontId="1" fillId="0" borderId="1" xfId="1" applyFont="1" applyBorder="1" applyAlignment="1">
      <alignment wrapText="1"/>
    </xf>
    <xf numFmtId="1" fontId="1" fillId="0" borderId="4" xfId="0" applyNumberFormat="1" applyFont="1" applyBorder="1"/>
    <xf numFmtId="165" fontId="1" fillId="0" borderId="5" xfId="1" applyFont="1" applyBorder="1"/>
    <xf numFmtId="165" fontId="19" fillId="0" borderId="1" xfId="5" applyNumberFormat="1" applyFont="1" applyBorder="1" applyAlignment="1">
      <alignment horizontal="right" wrapText="1"/>
    </xf>
    <xf numFmtId="165" fontId="1" fillId="0" borderId="1" xfId="1" applyFont="1" applyBorder="1" applyAlignment="1">
      <alignment horizontal="left" wrapText="1"/>
    </xf>
    <xf numFmtId="7" fontId="19" fillId="0" borderId="1" xfId="6" applyNumberFormat="1" applyFont="1" applyBorder="1" applyAlignment="1">
      <alignment horizontal="right" wrapText="1"/>
    </xf>
    <xf numFmtId="7" fontId="19" fillId="0" borderId="1" xfId="5" applyNumberFormat="1" applyFont="1" applyBorder="1" applyAlignment="1">
      <alignment horizontal="right" wrapText="1"/>
    </xf>
    <xf numFmtId="4" fontId="19" fillId="0" borderId="1" xfId="0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right"/>
    </xf>
    <xf numFmtId="0" fontId="1" fillId="3" borderId="1" xfId="0" applyFont="1" applyFill="1" applyBorder="1"/>
    <xf numFmtId="165" fontId="1" fillId="3" borderId="1" xfId="0" applyNumberFormat="1" applyFont="1" applyFill="1" applyBorder="1"/>
    <xf numFmtId="165" fontId="15" fillId="3" borderId="1" xfId="0" applyNumberFormat="1" applyFont="1" applyFill="1" applyBorder="1"/>
    <xf numFmtId="165" fontId="1" fillId="0" borderId="10" xfId="1" applyFont="1" applyFill="1" applyBorder="1"/>
    <xf numFmtId="43" fontId="21" fillId="0" borderId="0" xfId="0" applyNumberFormat="1" applyFont="1"/>
    <xf numFmtId="0" fontId="15" fillId="4" borderId="0" xfId="0" applyFont="1" applyFill="1"/>
    <xf numFmtId="165" fontId="15" fillId="0" borderId="7" xfId="1" applyFont="1" applyBorder="1"/>
    <xf numFmtId="165" fontId="15" fillId="0" borderId="12" xfId="1" applyFont="1" applyBorder="1"/>
    <xf numFmtId="0" fontId="1" fillId="0" borderId="11" xfId="0" applyFont="1" applyBorder="1"/>
    <xf numFmtId="165" fontId="15" fillId="0" borderId="14" xfId="1" applyFont="1" applyBorder="1"/>
    <xf numFmtId="165" fontId="15" fillId="0" borderId="15" xfId="1" applyFont="1" applyBorder="1"/>
    <xf numFmtId="165" fontId="15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165" fontId="10" fillId="0" borderId="0" xfId="1" applyFont="1"/>
    <xf numFmtId="0" fontId="12" fillId="0" borderId="1" xfId="0" applyFont="1" applyBorder="1"/>
    <xf numFmtId="7" fontId="23" fillId="0" borderId="16" xfId="3" applyNumberFormat="1" applyFont="1" applyBorder="1" applyAlignment="1">
      <alignment horizontal="right" wrapText="1"/>
    </xf>
    <xf numFmtId="165" fontId="12" fillId="0" borderId="0" xfId="1" applyFont="1"/>
    <xf numFmtId="165" fontId="10" fillId="0" borderId="1" xfId="1" applyFont="1" applyBorder="1" applyAlignment="1"/>
    <xf numFmtId="165" fontId="12" fillId="0" borderId="0" xfId="0" applyNumberFormat="1" applyFont="1"/>
    <xf numFmtId="0" fontId="12" fillId="0" borderId="1" xfId="0" applyFont="1" applyBorder="1" applyAlignment="1">
      <alignment wrapText="1"/>
    </xf>
    <xf numFmtId="165" fontId="10" fillId="0" borderId="1" xfId="1" applyFont="1" applyBorder="1" applyAlignment="1">
      <alignment horizontal="center"/>
    </xf>
    <xf numFmtId="43" fontId="10" fillId="0" borderId="0" xfId="0" applyNumberFormat="1" applyFont="1" applyAlignment="1">
      <alignment horizontal="center" wrapText="1"/>
    </xf>
    <xf numFmtId="165" fontId="10" fillId="0" borderId="0" xfId="1" applyFont="1" applyBorder="1" applyAlignment="1">
      <alignment horizontal="center"/>
    </xf>
    <xf numFmtId="43" fontId="12" fillId="0" borderId="0" xfId="0" applyNumberFormat="1" applyFont="1"/>
    <xf numFmtId="0" fontId="10" fillId="0" borderId="8" xfId="0" applyFont="1" applyBorder="1" applyAlignment="1">
      <alignment horizontal="center" wrapText="1"/>
    </xf>
    <xf numFmtId="165" fontId="10" fillId="0" borderId="18" xfId="1" applyFont="1" applyBorder="1"/>
    <xf numFmtId="0" fontId="10" fillId="0" borderId="0" xfId="0" applyFont="1"/>
    <xf numFmtId="0" fontId="0" fillId="5" borderId="0" xfId="0" applyFill="1" applyProtection="1">
      <protection locked="0"/>
    </xf>
    <xf numFmtId="17" fontId="25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2" fillId="0" borderId="1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4" fillId="0" borderId="17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9">
    <cellStyle name="Comma" xfId="1" builtinId="3"/>
    <cellStyle name="Normal" xfId="0" builtinId="0"/>
    <cellStyle name="Normal_ECO INDIVIDUALS LGCS NOV 22" xfId="2"/>
    <cellStyle name="Normal_FGN_1" xfId="3"/>
    <cellStyle name="Normal_lgc eco dec 21" xfId="4"/>
    <cellStyle name="Normal_lgcs data" xfId="5"/>
    <cellStyle name="Normal_Sheet1" xfId="6"/>
    <cellStyle name="Normal_states eco dec 21" xfId="7"/>
    <cellStyle name="Normal_TOTALDATA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3.2"/>
  <cols>
    <col min="2" max="2" width="23" customWidth="1"/>
    <col min="6" max="6" width="24.5546875" customWidth="1"/>
  </cols>
  <sheetData>
    <row r="1" spans="1:8" ht="23.1" customHeight="1">
      <c r="B1">
        <f ca="1">MONTH(NOW())</f>
        <v>4</v>
      </c>
      <c r="C1">
        <f ca="1">YEAR(NOW())</f>
        <v>2026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29" t="e">
        <f>IF(G5=1,F5-1,F5)</f>
        <v>#REF!</v>
      </c>
      <c r="C5" s="129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30" t="e">
        <f>LOOKUP(C5,A8:B19)</f>
        <v>#REF!</v>
      </c>
      <c r="F6" s="130" t="e">
        <f>IF(G5=1,LOOKUP(G5,E8:F19),LOOKUP(G5,A8:B19))</f>
        <v>#REF!</v>
      </c>
    </row>
    <row r="8" spans="1:8">
      <c r="A8">
        <v>1</v>
      </c>
      <c r="B8" s="131" t="e">
        <f>D8&amp;"-"&amp;RIGHT(B$5,2)</f>
        <v>#REF!</v>
      </c>
      <c r="D8" s="132" t="s">
        <v>5</v>
      </c>
      <c r="E8">
        <v>1</v>
      </c>
      <c r="F8" s="131" t="e">
        <f>D8&amp;"-"&amp;RIGHT(F$5,2)</f>
        <v>#REF!</v>
      </c>
    </row>
    <row r="9" spans="1:8">
      <c r="A9">
        <v>2</v>
      </c>
      <c r="B9" s="131" t="e">
        <f t="shared" ref="B9:B19" si="0">D9&amp;"-"&amp;RIGHT(B$5,2)</f>
        <v>#REF!</v>
      </c>
      <c r="D9" s="132" t="s">
        <v>6</v>
      </c>
      <c r="E9">
        <v>2</v>
      </c>
      <c r="F9" s="131" t="e">
        <f t="shared" ref="F9:F19" si="1">D9&amp;"-"&amp;RIGHT(F$5,2)</f>
        <v>#REF!</v>
      </c>
    </row>
    <row r="10" spans="1:8">
      <c r="A10">
        <v>3</v>
      </c>
      <c r="B10" s="131" t="e">
        <f t="shared" si="0"/>
        <v>#REF!</v>
      </c>
      <c r="D10" s="132" t="s">
        <v>7</v>
      </c>
      <c r="E10">
        <v>3</v>
      </c>
      <c r="F10" s="131" t="e">
        <f t="shared" si="1"/>
        <v>#REF!</v>
      </c>
    </row>
    <row r="11" spans="1:8">
      <c r="A11">
        <v>4</v>
      </c>
      <c r="B11" s="131" t="e">
        <f t="shared" si="0"/>
        <v>#REF!</v>
      </c>
      <c r="D11" s="132" t="s">
        <v>8</v>
      </c>
      <c r="E11">
        <v>4</v>
      </c>
      <c r="F11" s="131" t="e">
        <f t="shared" si="1"/>
        <v>#REF!</v>
      </c>
    </row>
    <row r="12" spans="1:8">
      <c r="A12">
        <v>5</v>
      </c>
      <c r="B12" s="131" t="e">
        <f t="shared" si="0"/>
        <v>#REF!</v>
      </c>
      <c r="D12" s="132" t="s">
        <v>9</v>
      </c>
      <c r="E12">
        <v>5</v>
      </c>
      <c r="F12" s="131" t="e">
        <f t="shared" si="1"/>
        <v>#REF!</v>
      </c>
    </row>
    <row r="13" spans="1:8">
      <c r="A13">
        <v>6</v>
      </c>
      <c r="B13" s="131" t="e">
        <f t="shared" si="0"/>
        <v>#REF!</v>
      </c>
      <c r="D13" s="132" t="s">
        <v>10</v>
      </c>
      <c r="E13">
        <v>6</v>
      </c>
      <c r="F13" s="131" t="e">
        <f t="shared" si="1"/>
        <v>#REF!</v>
      </c>
    </row>
    <row r="14" spans="1:8">
      <c r="A14">
        <v>7</v>
      </c>
      <c r="B14" s="131" t="e">
        <f t="shared" si="0"/>
        <v>#REF!</v>
      </c>
      <c r="D14" s="132" t="s">
        <v>11</v>
      </c>
      <c r="E14">
        <v>7</v>
      </c>
      <c r="F14" s="131" t="e">
        <f t="shared" si="1"/>
        <v>#REF!</v>
      </c>
    </row>
    <row r="15" spans="1:8">
      <c r="A15">
        <v>8</v>
      </c>
      <c r="B15" s="131" t="e">
        <f t="shared" si="0"/>
        <v>#REF!</v>
      </c>
      <c r="D15" s="132" t="s">
        <v>12</v>
      </c>
      <c r="E15">
        <v>8</v>
      </c>
      <c r="F15" s="131" t="e">
        <f t="shared" si="1"/>
        <v>#REF!</v>
      </c>
    </row>
    <row r="16" spans="1:8">
      <c r="A16">
        <v>9</v>
      </c>
      <c r="B16" s="131" t="e">
        <f t="shared" si="0"/>
        <v>#REF!</v>
      </c>
      <c r="D16" s="132" t="s">
        <v>13</v>
      </c>
      <c r="E16">
        <v>9</v>
      </c>
      <c r="F16" s="131" t="e">
        <f t="shared" si="1"/>
        <v>#REF!</v>
      </c>
    </row>
    <row r="17" spans="1:6">
      <c r="A17">
        <v>10</v>
      </c>
      <c r="B17" s="131" t="e">
        <f t="shared" si="0"/>
        <v>#REF!</v>
      </c>
      <c r="D17" s="132" t="s">
        <v>14</v>
      </c>
      <c r="E17">
        <v>10</v>
      </c>
      <c r="F17" s="131" t="e">
        <f t="shared" si="1"/>
        <v>#REF!</v>
      </c>
    </row>
    <row r="18" spans="1:6">
      <c r="A18">
        <v>11</v>
      </c>
      <c r="B18" s="131" t="e">
        <f t="shared" si="0"/>
        <v>#REF!</v>
      </c>
      <c r="D18" s="132" t="s">
        <v>15</v>
      </c>
      <c r="E18">
        <v>11</v>
      </c>
      <c r="F18" s="131" t="e">
        <f t="shared" si="1"/>
        <v>#REF!</v>
      </c>
    </row>
    <row r="19" spans="1:6">
      <c r="A19">
        <v>12</v>
      </c>
      <c r="B19" s="131" t="e">
        <f t="shared" si="0"/>
        <v>#REF!</v>
      </c>
      <c r="D19" s="132" t="s">
        <v>16</v>
      </c>
      <c r="E19">
        <v>12</v>
      </c>
      <c r="F19" s="131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41"/>
  <sheetViews>
    <sheetView topLeftCell="A23" zoomScale="73" zoomScaleNormal="73" workbookViewId="0">
      <selection activeCell="A42" sqref="A42"/>
    </sheetView>
  </sheetViews>
  <sheetFormatPr defaultColWidth="9.109375" defaultRowHeight="21"/>
  <cols>
    <col min="1" max="1" width="6.33203125" style="55" customWidth="1"/>
    <col min="2" max="2" width="40.88671875" style="55" customWidth="1"/>
    <col min="3" max="3" width="35.109375" style="55" customWidth="1"/>
    <col min="4" max="6" width="37.33203125" style="55" customWidth="1"/>
    <col min="7" max="7" width="32.44140625" style="55" customWidth="1"/>
    <col min="8" max="8" width="28.5546875" style="55" customWidth="1"/>
    <col min="9" max="9" width="14.6640625" style="55"/>
    <col min="10" max="10" width="30.44140625" style="55"/>
    <col min="11" max="16384" width="9.109375" style="55"/>
  </cols>
  <sheetData>
    <row r="1" spans="1:9" ht="30" customHeight="1">
      <c r="A1" s="136" t="s">
        <v>17</v>
      </c>
      <c r="B1" s="136"/>
      <c r="C1" s="136"/>
      <c r="D1" s="136"/>
      <c r="E1" s="136"/>
      <c r="F1" s="136"/>
    </row>
    <row r="2" spans="1:9" ht="30" customHeight="1">
      <c r="A2" s="137" t="s">
        <v>18</v>
      </c>
      <c r="B2" s="137"/>
      <c r="C2" s="137"/>
      <c r="D2" s="137"/>
      <c r="E2" s="137"/>
      <c r="F2" s="137"/>
    </row>
    <row r="3" spans="1:9" ht="30" customHeight="1">
      <c r="A3" s="137" t="s">
        <v>19</v>
      </c>
      <c r="B3" s="137"/>
      <c r="C3" s="137"/>
      <c r="D3" s="137"/>
      <c r="E3" s="137"/>
      <c r="F3" s="137"/>
    </row>
    <row r="4" spans="1:9" ht="53.4" customHeight="1">
      <c r="A4" s="138" t="s">
        <v>20</v>
      </c>
      <c r="B4" s="138"/>
      <c r="C4" s="138"/>
      <c r="D4" s="138"/>
      <c r="E4" s="138"/>
      <c r="F4" s="138"/>
    </row>
    <row r="5" spans="1:9" ht="90" customHeight="1">
      <c r="A5" s="112" t="s">
        <v>21</v>
      </c>
      <c r="B5" s="113" t="s">
        <v>22</v>
      </c>
      <c r="C5" s="113" t="s">
        <v>23</v>
      </c>
      <c r="D5" s="114" t="s">
        <v>24</v>
      </c>
      <c r="E5" s="114" t="s">
        <v>25</v>
      </c>
      <c r="F5" s="114" t="s">
        <v>26</v>
      </c>
    </row>
    <row r="6" spans="1:9" ht="30" customHeight="1">
      <c r="A6" s="22"/>
      <c r="B6" s="22"/>
      <c r="C6" s="133" t="s">
        <v>27</v>
      </c>
      <c r="D6" s="133" t="s">
        <v>27</v>
      </c>
      <c r="E6" s="133" t="s">
        <v>27</v>
      </c>
      <c r="F6" s="133" t="s">
        <v>27</v>
      </c>
      <c r="H6" s="115"/>
    </row>
    <row r="7" spans="1:9" ht="30" customHeight="1">
      <c r="A7" s="116">
        <v>1</v>
      </c>
      <c r="B7" s="116" t="s">
        <v>28</v>
      </c>
      <c r="C7" s="117">
        <v>424908697217.24902</v>
      </c>
      <c r="D7" s="37">
        <v>100322333247.851</v>
      </c>
      <c r="E7" s="37">
        <v>52680000000</v>
      </c>
      <c r="F7" s="37">
        <f t="shared" ref="F7:F18" si="0">SUM(C7:E7)</f>
        <v>577911030465.09998</v>
      </c>
      <c r="G7" s="118"/>
      <c r="H7" s="118"/>
    </row>
    <row r="8" spans="1:9" ht="30" customHeight="1">
      <c r="A8" s="116">
        <v>2</v>
      </c>
      <c r="B8" s="116" t="s">
        <v>29</v>
      </c>
      <c r="C8" s="119">
        <v>215519369583.23599</v>
      </c>
      <c r="D8" s="119">
        <v>551772832863.18103</v>
      </c>
      <c r="E8" s="119">
        <v>26720000000</v>
      </c>
      <c r="F8" s="37">
        <f t="shared" si="0"/>
        <v>794012202446.41699</v>
      </c>
      <c r="G8" s="120"/>
      <c r="H8" s="118"/>
    </row>
    <row r="9" spans="1:9" ht="30" customHeight="1">
      <c r="A9" s="116">
        <v>3</v>
      </c>
      <c r="B9" s="116" t="s">
        <v>30</v>
      </c>
      <c r="C9" s="119">
        <v>166156400202.64499</v>
      </c>
      <c r="D9" s="119">
        <v>351128166367.479</v>
      </c>
      <c r="E9" s="119">
        <v>20600000000</v>
      </c>
      <c r="F9" s="37">
        <f t="shared" si="0"/>
        <v>537884566570.12299</v>
      </c>
      <c r="G9" s="118"/>
      <c r="H9" s="118"/>
    </row>
    <row r="10" spans="1:9" ht="30" customHeight="1">
      <c r="A10" s="116">
        <v>4</v>
      </c>
      <c r="B10" s="116" t="s">
        <v>31</v>
      </c>
      <c r="C10" s="119">
        <v>90191201621.229797</v>
      </c>
      <c r="D10" s="119">
        <v>0</v>
      </c>
      <c r="E10" s="119">
        <v>0</v>
      </c>
      <c r="F10" s="37">
        <f t="shared" si="0"/>
        <v>90191201621.229797</v>
      </c>
      <c r="G10" s="120"/>
      <c r="H10" s="120"/>
    </row>
    <row r="11" spans="1:9" ht="30" customHeight="1">
      <c r="A11" s="116">
        <v>6</v>
      </c>
      <c r="B11" s="121" t="s">
        <v>32</v>
      </c>
      <c r="C11" s="119">
        <v>44163848419.370003</v>
      </c>
      <c r="D11" s="119">
        <v>43326423341.760002</v>
      </c>
      <c r="E11" s="119">
        <v>0</v>
      </c>
      <c r="F11" s="37">
        <f t="shared" si="0"/>
        <v>87490271761.130005</v>
      </c>
      <c r="G11" s="118"/>
    </row>
    <row r="12" spans="1:9" ht="30" customHeight="1">
      <c r="A12" s="116">
        <v>7</v>
      </c>
      <c r="B12" s="121" t="s">
        <v>33</v>
      </c>
      <c r="C12" s="119">
        <v>21442200201.060001</v>
      </c>
      <c r="D12" s="122">
        <v>0</v>
      </c>
      <c r="E12" s="119">
        <v>0</v>
      </c>
      <c r="F12" s="37">
        <f t="shared" si="0"/>
        <v>21442200201.060001</v>
      </c>
      <c r="G12" s="118"/>
      <c r="H12" s="118"/>
      <c r="I12" s="120"/>
    </row>
    <row r="13" spans="1:9" ht="30" customHeight="1">
      <c r="A13" s="116">
        <v>8</v>
      </c>
      <c r="B13" s="121" t="s">
        <v>34</v>
      </c>
      <c r="C13" s="119">
        <v>17818327514.630001</v>
      </c>
      <c r="D13" s="122">
        <v>0</v>
      </c>
      <c r="E13" s="119">
        <v>0</v>
      </c>
      <c r="F13" s="37">
        <f t="shared" si="0"/>
        <v>17818327514.630001</v>
      </c>
      <c r="G13" s="118"/>
      <c r="H13" s="120"/>
    </row>
    <row r="14" spans="1:9" ht="42">
      <c r="A14" s="116">
        <v>9</v>
      </c>
      <c r="B14" s="121" t="s">
        <v>35</v>
      </c>
      <c r="C14" s="122">
        <v>18163078852.380001</v>
      </c>
      <c r="D14" s="122">
        <v>0</v>
      </c>
      <c r="E14" s="119">
        <v>0</v>
      </c>
      <c r="F14" s="37">
        <f t="shared" si="0"/>
        <v>18163078852.380001</v>
      </c>
      <c r="G14" s="118"/>
    </row>
    <row r="15" spans="1:9" ht="42.75" customHeight="1">
      <c r="A15" s="116">
        <v>10</v>
      </c>
      <c r="B15" s="121" t="s">
        <v>36</v>
      </c>
      <c r="C15" s="122">
        <v>0</v>
      </c>
      <c r="D15" s="122">
        <v>31195024806.07</v>
      </c>
      <c r="E15" s="119">
        <v>0</v>
      </c>
      <c r="F15" s="37">
        <f t="shared" si="0"/>
        <v>31195024806.07</v>
      </c>
      <c r="G15" s="118"/>
    </row>
    <row r="16" spans="1:9" ht="82.2" customHeight="1">
      <c r="A16" s="116">
        <v>11</v>
      </c>
      <c r="B16" s="121" t="s">
        <v>37</v>
      </c>
      <c r="C16" s="122">
        <v>2091968817.9300001</v>
      </c>
      <c r="D16" s="122">
        <v>0</v>
      </c>
      <c r="E16" s="119">
        <v>0</v>
      </c>
      <c r="F16" s="37">
        <f t="shared" si="0"/>
        <v>2091968817.9300001</v>
      </c>
      <c r="G16" s="118"/>
    </row>
    <row r="17" spans="1:10" ht="42.75" customHeight="1">
      <c r="A17" s="116">
        <v>12</v>
      </c>
      <c r="B17" s="121" t="s">
        <v>38</v>
      </c>
      <c r="C17" s="122">
        <f>950560000000-100000000000</f>
        <v>850560000000</v>
      </c>
      <c r="D17" s="122">
        <v>0</v>
      </c>
      <c r="E17" s="119">
        <v>0</v>
      </c>
      <c r="F17" s="37">
        <f t="shared" si="0"/>
        <v>850560000000</v>
      </c>
    </row>
    <row r="18" spans="1:10" ht="43.95" customHeight="1">
      <c r="A18" s="116">
        <v>13</v>
      </c>
      <c r="B18" s="121" t="s">
        <v>39</v>
      </c>
      <c r="C18" s="122">
        <v>6079636003.8500004</v>
      </c>
      <c r="D18" s="122">
        <v>5415802917.7200003</v>
      </c>
      <c r="E18" s="119">
        <v>0</v>
      </c>
      <c r="F18" s="37">
        <f t="shared" si="0"/>
        <v>11495438921.57</v>
      </c>
    </row>
    <row r="19" spans="1:10" ht="30" customHeight="1">
      <c r="A19" s="116"/>
      <c r="B19" s="25" t="s">
        <v>40</v>
      </c>
      <c r="C19" s="122">
        <f>SUM(C7:C18)</f>
        <v>1857094728433.5801</v>
      </c>
      <c r="D19" s="122">
        <f>SUM(D7:D18)</f>
        <v>1083160583544.0601</v>
      </c>
      <c r="E19" s="122">
        <f>SUM(E7:E18)</f>
        <v>100000000000</v>
      </c>
      <c r="F19" s="122">
        <f>SUM(F7:F18)</f>
        <v>3040255311977.6401</v>
      </c>
      <c r="G19" s="120"/>
    </row>
    <row r="20" spans="1:10" ht="50.25" customHeight="1">
      <c r="B20" s="123"/>
      <c r="C20" s="124"/>
      <c r="D20" s="124"/>
      <c r="E20" s="124"/>
      <c r="F20" s="125"/>
      <c r="G20" s="120"/>
    </row>
    <row r="21" spans="1:10" ht="35.1" customHeight="1">
      <c r="A21" s="139" t="s">
        <v>41</v>
      </c>
      <c r="B21" s="139"/>
      <c r="C21" s="139"/>
      <c r="D21" s="139"/>
      <c r="E21" s="139"/>
      <c r="F21" s="139"/>
      <c r="G21" s="139"/>
      <c r="H21" s="139"/>
    </row>
    <row r="22" spans="1:10" ht="60.6" customHeight="1">
      <c r="A22" s="140" t="s">
        <v>42</v>
      </c>
      <c r="B22" s="141"/>
      <c r="C22" s="141"/>
      <c r="D22" s="141"/>
      <c r="E22" s="141"/>
      <c r="F22" s="141"/>
      <c r="G22" s="141"/>
      <c r="H22" s="141"/>
    </row>
    <row r="23" spans="1:10" ht="30" customHeight="1">
      <c r="A23" s="22">
        <v>0</v>
      </c>
      <c r="B23" s="22">
        <v>1</v>
      </c>
      <c r="C23" s="22">
        <v>2</v>
      </c>
      <c r="D23" s="22">
        <v>3</v>
      </c>
      <c r="E23" s="22" t="s">
        <v>43</v>
      </c>
      <c r="F23" s="22">
        <v>5</v>
      </c>
      <c r="G23" s="22">
        <v>6</v>
      </c>
      <c r="H23" s="22" t="s">
        <v>44</v>
      </c>
    </row>
    <row r="24" spans="1:10" ht="67.2" customHeight="1">
      <c r="A24" s="25" t="s">
        <v>45</v>
      </c>
      <c r="B24" s="25" t="s">
        <v>22</v>
      </c>
      <c r="C24" s="126" t="s">
        <v>46</v>
      </c>
      <c r="D24" s="25" t="s">
        <v>47</v>
      </c>
      <c r="E24" s="25" t="s">
        <v>48</v>
      </c>
      <c r="F24" s="25" t="s">
        <v>25</v>
      </c>
      <c r="G24" s="111" t="s">
        <v>49</v>
      </c>
      <c r="H24" s="111" t="s">
        <v>26</v>
      </c>
    </row>
    <row r="25" spans="1:10" ht="22.8">
      <c r="A25" s="116"/>
      <c r="B25" s="116"/>
      <c r="C25" s="133" t="s">
        <v>27</v>
      </c>
      <c r="D25" s="133" t="s">
        <v>27</v>
      </c>
      <c r="E25" s="133" t="s">
        <v>27</v>
      </c>
      <c r="F25" s="133" t="s">
        <v>27</v>
      </c>
      <c r="G25" s="133" t="s">
        <v>27</v>
      </c>
      <c r="H25" s="133" t="s">
        <v>27</v>
      </c>
    </row>
    <row r="26" spans="1:10" ht="20.25" customHeight="1">
      <c r="A26" s="116">
        <v>1</v>
      </c>
      <c r="B26" s="116" t="s">
        <v>50</v>
      </c>
      <c r="C26" s="33">
        <v>391193466496.52002</v>
      </c>
      <c r="D26" s="33">
        <f>-106556316437.25</f>
        <v>-106556316437.25</v>
      </c>
      <c r="E26" s="33">
        <f>C26+D26</f>
        <v>284637150059.27002</v>
      </c>
      <c r="F26" s="33">
        <v>48500000000</v>
      </c>
      <c r="G26" s="33">
        <v>100322333247.851</v>
      </c>
      <c r="H26" s="33">
        <f>E26+F26+G26</f>
        <v>433459483307.12097</v>
      </c>
    </row>
    <row r="27" spans="1:10" ht="20.25" customHeight="1">
      <c r="A27" s="116">
        <v>2</v>
      </c>
      <c r="B27" s="116" t="s">
        <v>51</v>
      </c>
      <c r="C27" s="33">
        <v>8065844670.0299997</v>
      </c>
      <c r="D27" s="33">
        <v>0</v>
      </c>
      <c r="E27" s="33">
        <f t="shared" ref="E27:E30" si="1">C27+D27</f>
        <v>8065844670.0299997</v>
      </c>
      <c r="F27" s="33">
        <v>1000000000</v>
      </c>
      <c r="G27" s="33">
        <v>0</v>
      </c>
      <c r="H27" s="33">
        <f t="shared" ref="H27:H30" si="2">E27+F27+G27</f>
        <v>9065844670.0300007</v>
      </c>
    </row>
    <row r="28" spans="1:10" ht="20.25" customHeight="1">
      <c r="A28" s="116">
        <v>3</v>
      </c>
      <c r="B28" s="116" t="s">
        <v>52</v>
      </c>
      <c r="C28" s="33">
        <v>4032922335.02</v>
      </c>
      <c r="D28" s="33">
        <v>0</v>
      </c>
      <c r="E28" s="33">
        <f t="shared" si="1"/>
        <v>4032922335.02</v>
      </c>
      <c r="F28" s="33">
        <v>500000000</v>
      </c>
      <c r="G28" s="33">
        <v>0</v>
      </c>
      <c r="H28" s="33">
        <f t="shared" si="2"/>
        <v>4532922335.0200005</v>
      </c>
    </row>
    <row r="29" spans="1:10" ht="42">
      <c r="A29" s="116">
        <v>4</v>
      </c>
      <c r="B29" s="121" t="s">
        <v>53</v>
      </c>
      <c r="C29" s="33">
        <v>13550619045.65</v>
      </c>
      <c r="D29" s="33">
        <v>0</v>
      </c>
      <c r="E29" s="33">
        <f t="shared" si="1"/>
        <v>13550619045.65</v>
      </c>
      <c r="F29" s="33">
        <v>1680000000</v>
      </c>
      <c r="G29" s="33">
        <v>0</v>
      </c>
      <c r="H29" s="33">
        <f t="shared" si="2"/>
        <v>15230619045.65</v>
      </c>
    </row>
    <row r="30" spans="1:10" ht="21" customHeight="1">
      <c r="A30" s="116">
        <v>5</v>
      </c>
      <c r="B30" s="116" t="s">
        <v>54</v>
      </c>
      <c r="C30" s="33">
        <v>8065844670.0299997</v>
      </c>
      <c r="D30" s="33">
        <f>-207015489</f>
        <v>-207015489</v>
      </c>
      <c r="E30" s="33">
        <f t="shared" si="1"/>
        <v>7858829181.0299997</v>
      </c>
      <c r="F30" s="33">
        <v>1000000000</v>
      </c>
      <c r="G30" s="33">
        <v>0</v>
      </c>
      <c r="H30" s="33">
        <f t="shared" si="2"/>
        <v>8858829181.0300007</v>
      </c>
      <c r="J30" s="120"/>
    </row>
    <row r="31" spans="1:10" ht="36.75" customHeight="1">
      <c r="A31" s="116"/>
      <c r="B31" s="22" t="s">
        <v>26</v>
      </c>
      <c r="C31" s="127">
        <f t="shared" ref="C31:H31" si="3">SUM(C26:C30)</f>
        <v>424908697217.25</v>
      </c>
      <c r="D31" s="127">
        <f t="shared" si="3"/>
        <v>-106763331926.25</v>
      </c>
      <c r="E31" s="127">
        <f t="shared" si="3"/>
        <v>318145365291</v>
      </c>
      <c r="F31" s="127">
        <f t="shared" si="3"/>
        <v>52680000000</v>
      </c>
      <c r="G31" s="127">
        <f t="shared" si="3"/>
        <v>100322333247.851</v>
      </c>
      <c r="H31" s="127">
        <f t="shared" si="3"/>
        <v>471147698538.85101</v>
      </c>
    </row>
    <row r="32" spans="1:10">
      <c r="H32" s="125"/>
    </row>
    <row r="33" spans="1:8" ht="12.75" hidden="1" customHeight="1">
      <c r="A33" s="142" t="s">
        <v>55</v>
      </c>
      <c r="B33" s="142"/>
      <c r="C33" s="142"/>
    </row>
    <row r="34" spans="1:8">
      <c r="A34" s="143"/>
      <c r="B34" s="143"/>
      <c r="C34" s="143"/>
      <c r="F34" s="125"/>
      <c r="G34" s="120"/>
      <c r="H34" s="120"/>
    </row>
    <row r="35" spans="1:8" ht="42.75" customHeight="1">
      <c r="B35" s="128"/>
      <c r="C35" s="115"/>
      <c r="D35" s="125"/>
      <c r="E35" s="125"/>
      <c r="F35" s="125"/>
      <c r="G35" s="120"/>
      <c r="H35" s="125"/>
    </row>
    <row r="36" spans="1:8">
      <c r="B36" s="128"/>
      <c r="C36" s="115"/>
      <c r="F36" s="125"/>
      <c r="G36" s="125"/>
    </row>
    <row r="37" spans="1:8">
      <c r="B37" s="115"/>
      <c r="C37" s="128"/>
      <c r="G37" s="125"/>
    </row>
    <row r="38" spans="1:8" ht="22.8">
      <c r="A38" s="144" t="s">
        <v>56</v>
      </c>
      <c r="B38" s="144"/>
      <c r="C38" s="144"/>
      <c r="D38" s="144"/>
      <c r="E38" s="144"/>
      <c r="F38" s="144"/>
      <c r="G38" s="144"/>
    </row>
    <row r="39" spans="1:8" ht="35.25" customHeight="1">
      <c r="A39" s="144" t="s">
        <v>57</v>
      </c>
      <c r="B39" s="144"/>
      <c r="C39" s="144"/>
      <c r="D39" s="144"/>
      <c r="E39" s="144"/>
      <c r="F39" s="144"/>
      <c r="G39" s="144"/>
    </row>
    <row r="40" spans="1:8" ht="30.75" customHeight="1">
      <c r="A40" s="144" t="s">
        <v>58</v>
      </c>
      <c r="B40" s="144"/>
      <c r="C40" s="144"/>
      <c r="D40" s="144"/>
      <c r="E40" s="144"/>
      <c r="F40" s="144"/>
      <c r="G40" s="144"/>
    </row>
    <row r="41" spans="1:8" ht="22.8">
      <c r="A41" s="144" t="s">
        <v>59</v>
      </c>
      <c r="B41" s="144"/>
      <c r="C41" s="144"/>
      <c r="D41" s="144"/>
      <c r="E41" s="144"/>
      <c r="F41" s="144"/>
      <c r="G41" s="144"/>
    </row>
  </sheetData>
  <mergeCells count="12">
    <mergeCell ref="A40:G40"/>
    <mergeCell ref="A41:G41"/>
    <mergeCell ref="A22:H22"/>
    <mergeCell ref="A33:C33"/>
    <mergeCell ref="A34:C34"/>
    <mergeCell ref="A38:G38"/>
    <mergeCell ref="A39:G39"/>
    <mergeCell ref="A1:F1"/>
    <mergeCell ref="A2:F2"/>
    <mergeCell ref="A3:F3"/>
    <mergeCell ref="A4:F4"/>
    <mergeCell ref="A21:H21"/>
  </mergeCells>
  <pageMargins left="0.74791666666666701" right="0.74791666666666701" top="0.39305555555555599" bottom="0.40902777777777799" header="0.51180555555555596" footer="0.51180555555555596"/>
  <pageSetup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4"/>
  <sheetViews>
    <sheetView topLeftCell="G1" workbookViewId="0">
      <pane ySplit="5" topLeftCell="A6" activePane="bottomLeft" state="frozen"/>
      <selection pane="bottomLeft" activeCell="G6" sqref="G6"/>
    </sheetView>
  </sheetViews>
  <sheetFormatPr defaultColWidth="9.109375" defaultRowHeight="13.2"/>
  <cols>
    <col min="1" max="1" width="9.33203125" style="1" customWidth="1"/>
    <col min="2" max="2" width="13.88671875" style="75" customWidth="1"/>
    <col min="3" max="3" width="9" style="1" customWidth="1"/>
    <col min="4" max="4" width="20.6640625" style="1" customWidth="1"/>
    <col min="5" max="9" width="19.88671875" style="1" customWidth="1"/>
    <col min="10" max="10" width="18.44140625" style="1" customWidth="1"/>
    <col min="11" max="11" width="19.6640625" style="1" customWidth="1"/>
    <col min="12" max="12" width="5" style="1" customWidth="1"/>
    <col min="13" max="13" width="4.6640625" style="1" customWidth="1"/>
    <col min="14" max="14" width="9.44140625" style="1" customWidth="1"/>
    <col min="15" max="15" width="17.88671875" style="75" customWidth="1"/>
    <col min="16" max="16" width="22.6640625" style="1" customWidth="1"/>
    <col min="17" max="17" width="21.44140625" style="1" customWidth="1"/>
    <col min="18" max="18" width="21.88671875" style="1" customWidth="1"/>
    <col min="19" max="21" width="18.5546875" style="1" customWidth="1"/>
    <col min="22" max="22" width="22.109375" style="1" customWidth="1"/>
    <col min="23" max="23" width="20.6640625" style="1" customWidth="1"/>
    <col min="24" max="24" width="14.5546875" style="1" customWidth="1"/>
    <col min="25" max="16384" width="9.109375" style="1"/>
  </cols>
  <sheetData>
    <row r="1" spans="1:23" ht="24.6">
      <c r="A1" s="145" t="s">
        <v>60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3" ht="24.6">
      <c r="A2" s="145" t="s">
        <v>61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</row>
    <row r="3" spans="1:23" ht="45" customHeight="1">
      <c r="B3" s="146" t="s">
        <v>62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3">
      <c r="L4" s="1">
        <v>0</v>
      </c>
    </row>
    <row r="5" spans="1:23" ht="61.5" customHeight="1">
      <c r="A5" s="76" t="s">
        <v>45</v>
      </c>
      <c r="B5" s="66" t="s">
        <v>63</v>
      </c>
      <c r="C5" s="66" t="s">
        <v>45</v>
      </c>
      <c r="D5" s="66" t="s">
        <v>64</v>
      </c>
      <c r="E5" s="66" t="s">
        <v>48</v>
      </c>
      <c r="F5" s="77" t="s">
        <v>25</v>
      </c>
      <c r="G5" s="66" t="s">
        <v>65</v>
      </c>
      <c r="H5" s="66" t="s">
        <v>66</v>
      </c>
      <c r="I5" s="66" t="s">
        <v>67</v>
      </c>
      <c r="J5" s="66" t="s">
        <v>49</v>
      </c>
      <c r="K5" s="79" t="s">
        <v>68</v>
      </c>
      <c r="L5" s="85"/>
      <c r="M5" s="59"/>
      <c r="N5" s="66" t="s">
        <v>45</v>
      </c>
      <c r="O5" s="86" t="s">
        <v>69</v>
      </c>
      <c r="P5" s="66" t="s">
        <v>64</v>
      </c>
      <c r="Q5" s="66" t="s">
        <v>48</v>
      </c>
      <c r="R5" s="77" t="s">
        <v>25</v>
      </c>
      <c r="S5" s="66" t="s">
        <v>65</v>
      </c>
      <c r="T5" s="66" t="s">
        <v>66</v>
      </c>
      <c r="U5" s="66" t="s">
        <v>67</v>
      </c>
      <c r="V5" s="66" t="s">
        <v>49</v>
      </c>
      <c r="W5" s="66" t="s">
        <v>68</v>
      </c>
    </row>
    <row r="6" spans="1:23" ht="15.6">
      <c r="A6" s="59"/>
      <c r="B6" s="78"/>
      <c r="C6" s="59"/>
      <c r="D6" s="79"/>
      <c r="E6" s="134" t="s">
        <v>27</v>
      </c>
      <c r="F6" s="134" t="s">
        <v>27</v>
      </c>
      <c r="G6" s="134" t="s">
        <v>27</v>
      </c>
      <c r="H6" s="134" t="s">
        <v>27</v>
      </c>
      <c r="I6" s="134" t="s">
        <v>27</v>
      </c>
      <c r="J6" s="134" t="s">
        <v>27</v>
      </c>
      <c r="K6" s="134" t="s">
        <v>27</v>
      </c>
      <c r="L6" s="85"/>
      <c r="M6" s="59"/>
      <c r="N6" s="79"/>
      <c r="O6" s="80"/>
      <c r="P6" s="79"/>
      <c r="Q6" s="134" t="s">
        <v>27</v>
      </c>
      <c r="R6" s="134" t="s">
        <v>27</v>
      </c>
      <c r="S6" s="134" t="s">
        <v>27</v>
      </c>
      <c r="T6" s="134" t="s">
        <v>27</v>
      </c>
      <c r="U6" s="134" t="s">
        <v>27</v>
      </c>
      <c r="V6" s="134" t="s">
        <v>27</v>
      </c>
      <c r="W6" s="134" t="s">
        <v>27</v>
      </c>
    </row>
    <row r="7" spans="1:23" ht="24.9" customHeight="1">
      <c r="A7" s="154">
        <v>1</v>
      </c>
      <c r="B7" s="155" t="s">
        <v>70</v>
      </c>
      <c r="C7" s="59">
        <v>1</v>
      </c>
      <c r="D7" s="81" t="s">
        <v>71</v>
      </c>
      <c r="E7" s="81">
        <v>171537210.46000001</v>
      </c>
      <c r="F7" s="81">
        <v>21267110.573100001</v>
      </c>
      <c r="G7" s="81">
        <v>5784129.6310999999</v>
      </c>
      <c r="H7" s="81">
        <f t="shared" ref="H7:H23" si="0">G7</f>
        <v>5784129.6310999999</v>
      </c>
      <c r="I7" s="81">
        <f>G7-H7</f>
        <v>0</v>
      </c>
      <c r="J7" s="81">
        <v>293036055.07999998</v>
      </c>
      <c r="K7" s="87">
        <f>E7+F7+I7+J7</f>
        <v>485840376.11309999</v>
      </c>
      <c r="L7" s="85"/>
      <c r="M7" s="154">
        <v>19</v>
      </c>
      <c r="N7" s="88">
        <v>26</v>
      </c>
      <c r="O7" s="158" t="s">
        <v>72</v>
      </c>
      <c r="P7" s="81" t="s">
        <v>73</v>
      </c>
      <c r="Q7" s="81">
        <v>181594859.28999999</v>
      </c>
      <c r="R7" s="81">
        <v>22514053.607500002</v>
      </c>
      <c r="S7" s="81">
        <v>6123267.3869000003</v>
      </c>
      <c r="T7" s="81">
        <v>0</v>
      </c>
      <c r="U7" s="81">
        <f t="shared" ref="U7:U25" si="1">S7-T7</f>
        <v>6123267.3869000003</v>
      </c>
      <c r="V7" s="81">
        <v>318884240.17000002</v>
      </c>
      <c r="W7" s="87">
        <f t="shared" ref="W7:W25" si="2">Q7+R7+U7+V7</f>
        <v>529116420.4544</v>
      </c>
    </row>
    <row r="8" spans="1:23" ht="24.9" customHeight="1">
      <c r="A8" s="154"/>
      <c r="B8" s="156"/>
      <c r="C8" s="59">
        <v>2</v>
      </c>
      <c r="D8" s="81" t="s">
        <v>74</v>
      </c>
      <c r="E8" s="81">
        <v>286187489.36000001</v>
      </c>
      <c r="F8" s="81">
        <v>35481403.507200003</v>
      </c>
      <c r="G8" s="81">
        <v>9650066.7861000001</v>
      </c>
      <c r="H8" s="81">
        <f t="shared" si="0"/>
        <v>9650066.7861000001</v>
      </c>
      <c r="I8" s="81">
        <f t="shared" ref="I8:I23" si="3">G8-H8</f>
        <v>0</v>
      </c>
      <c r="J8" s="81">
        <v>451757924.43000001</v>
      </c>
      <c r="K8" s="87">
        <f t="shared" ref="K8:K71" si="4">E8+F8+I8+J8</f>
        <v>773426817.29719996</v>
      </c>
      <c r="L8" s="85"/>
      <c r="M8" s="154"/>
      <c r="N8" s="88">
        <v>27</v>
      </c>
      <c r="O8" s="159"/>
      <c r="P8" s="81" t="s">
        <v>75</v>
      </c>
      <c r="Q8" s="81">
        <v>177841965.03</v>
      </c>
      <c r="R8" s="81">
        <v>22048771.368999999</v>
      </c>
      <c r="S8" s="81">
        <v>5996722.0919000003</v>
      </c>
      <c r="T8" s="81">
        <v>0</v>
      </c>
      <c r="U8" s="81">
        <f t="shared" si="1"/>
        <v>5996722.0919000003</v>
      </c>
      <c r="V8" s="81">
        <v>335733048.94</v>
      </c>
      <c r="W8" s="87">
        <f t="shared" si="2"/>
        <v>541620507.43089998</v>
      </c>
    </row>
    <row r="9" spans="1:23" ht="24.9" customHeight="1">
      <c r="A9" s="154"/>
      <c r="B9" s="156"/>
      <c r="C9" s="59">
        <v>3</v>
      </c>
      <c r="D9" s="81" t="s">
        <v>76</v>
      </c>
      <c r="E9" s="81">
        <v>201364407.97</v>
      </c>
      <c r="F9" s="81">
        <v>24965073.8649</v>
      </c>
      <c r="G9" s="81">
        <v>6789884.4550000001</v>
      </c>
      <c r="H9" s="81">
        <f t="shared" si="0"/>
        <v>6789884.4550000001</v>
      </c>
      <c r="I9" s="81">
        <f t="shared" si="3"/>
        <v>0</v>
      </c>
      <c r="J9" s="81">
        <v>324502082.19999999</v>
      </c>
      <c r="K9" s="87">
        <f t="shared" si="4"/>
        <v>550831564.03489995</v>
      </c>
      <c r="L9" s="85"/>
      <c r="M9" s="154"/>
      <c r="N9" s="88">
        <v>28</v>
      </c>
      <c r="O9" s="159"/>
      <c r="P9" s="81" t="s">
        <v>77</v>
      </c>
      <c r="Q9" s="81">
        <v>178002951.56999999</v>
      </c>
      <c r="R9" s="81">
        <v>22068730.412700001</v>
      </c>
      <c r="S9" s="81">
        <v>6002150.4595999997</v>
      </c>
      <c r="T9" s="81">
        <v>0</v>
      </c>
      <c r="U9" s="81">
        <f t="shared" si="1"/>
        <v>6002150.4595999997</v>
      </c>
      <c r="V9" s="81">
        <v>331730434.63</v>
      </c>
      <c r="W9" s="87">
        <f t="shared" si="2"/>
        <v>537804267.07229996</v>
      </c>
    </row>
    <row r="10" spans="1:23" ht="24.9" customHeight="1">
      <c r="A10" s="154"/>
      <c r="B10" s="156"/>
      <c r="C10" s="59">
        <v>4</v>
      </c>
      <c r="D10" s="81" t="s">
        <v>78</v>
      </c>
      <c r="E10" s="81">
        <v>205168522.78</v>
      </c>
      <c r="F10" s="81">
        <v>25436706.4045</v>
      </c>
      <c r="G10" s="81">
        <v>6918156.8754000003</v>
      </c>
      <c r="H10" s="81">
        <f t="shared" si="0"/>
        <v>6918156.8754000003</v>
      </c>
      <c r="I10" s="81">
        <f t="shared" si="3"/>
        <v>0</v>
      </c>
      <c r="J10" s="81">
        <v>335491962.68000001</v>
      </c>
      <c r="K10" s="87">
        <f t="shared" si="4"/>
        <v>566097191.86450005</v>
      </c>
      <c r="L10" s="85"/>
      <c r="M10" s="154"/>
      <c r="N10" s="88">
        <v>29</v>
      </c>
      <c r="O10" s="159"/>
      <c r="P10" s="81" t="s">
        <v>79</v>
      </c>
      <c r="Q10" s="81">
        <v>210963037.44</v>
      </c>
      <c r="R10" s="81">
        <v>26155107.874299999</v>
      </c>
      <c r="S10" s="81">
        <v>7113544.3595000003</v>
      </c>
      <c r="T10" s="81">
        <v>0</v>
      </c>
      <c r="U10" s="81">
        <f t="shared" si="1"/>
        <v>7113544.3595000003</v>
      </c>
      <c r="V10" s="81">
        <v>374764809.79000002</v>
      </c>
      <c r="W10" s="87">
        <f t="shared" si="2"/>
        <v>618996499.46379995</v>
      </c>
    </row>
    <row r="11" spans="1:23" ht="24.9" customHeight="1">
      <c r="A11" s="154"/>
      <c r="B11" s="156"/>
      <c r="C11" s="59">
        <v>5</v>
      </c>
      <c r="D11" s="81" t="s">
        <v>80</v>
      </c>
      <c r="E11" s="81">
        <v>186743538.19999999</v>
      </c>
      <c r="F11" s="81">
        <v>23152384.634399999</v>
      </c>
      <c r="G11" s="81">
        <v>6296877.6849999996</v>
      </c>
      <c r="H11" s="81">
        <f t="shared" si="0"/>
        <v>6296877.6849999996</v>
      </c>
      <c r="I11" s="81">
        <f t="shared" si="3"/>
        <v>0</v>
      </c>
      <c r="J11" s="81">
        <v>308340611.31</v>
      </c>
      <c r="K11" s="87">
        <f t="shared" si="4"/>
        <v>518236534.1444</v>
      </c>
      <c r="L11" s="85"/>
      <c r="M11" s="154"/>
      <c r="N11" s="88">
        <v>30</v>
      </c>
      <c r="O11" s="159"/>
      <c r="P11" s="81" t="s">
        <v>81</v>
      </c>
      <c r="Q11" s="81">
        <v>212613396.58000001</v>
      </c>
      <c r="R11" s="81">
        <v>26359718.699900001</v>
      </c>
      <c r="S11" s="81">
        <v>7169193.4583999999</v>
      </c>
      <c r="T11" s="81">
        <v>0</v>
      </c>
      <c r="U11" s="81">
        <f t="shared" si="1"/>
        <v>7169193.4583999999</v>
      </c>
      <c r="V11" s="81">
        <v>370447625.51999998</v>
      </c>
      <c r="W11" s="87">
        <f t="shared" si="2"/>
        <v>616589934.25829995</v>
      </c>
    </row>
    <row r="12" spans="1:23" ht="24.9" customHeight="1">
      <c r="A12" s="154"/>
      <c r="B12" s="156"/>
      <c r="C12" s="59">
        <v>6</v>
      </c>
      <c r="D12" s="81" t="s">
        <v>82</v>
      </c>
      <c r="E12" s="81">
        <v>192857805.55000001</v>
      </c>
      <c r="F12" s="81">
        <v>23910428.906599998</v>
      </c>
      <c r="G12" s="81">
        <v>6503047.0338000003</v>
      </c>
      <c r="H12" s="81">
        <f t="shared" si="0"/>
        <v>6503047.0338000003</v>
      </c>
      <c r="I12" s="81">
        <f t="shared" si="3"/>
        <v>0</v>
      </c>
      <c r="J12" s="81">
        <v>316237973.02999997</v>
      </c>
      <c r="K12" s="87">
        <f t="shared" si="4"/>
        <v>533006207.48659998</v>
      </c>
      <c r="L12" s="85"/>
      <c r="M12" s="154"/>
      <c r="N12" s="88">
        <v>31</v>
      </c>
      <c r="O12" s="159"/>
      <c r="P12" s="81" t="s">
        <v>83</v>
      </c>
      <c r="Q12" s="81">
        <v>367602928.13999999</v>
      </c>
      <c r="R12" s="81">
        <v>45575255.063900001</v>
      </c>
      <c r="S12" s="81">
        <v>12395345.496200001</v>
      </c>
      <c r="T12" s="81">
        <v>0</v>
      </c>
      <c r="U12" s="81">
        <f t="shared" si="1"/>
        <v>12395345.496200001</v>
      </c>
      <c r="V12" s="81">
        <v>562538494.65999997</v>
      </c>
      <c r="W12" s="87">
        <f t="shared" si="2"/>
        <v>988112023.36010003</v>
      </c>
    </row>
    <row r="13" spans="1:23" ht="24.9" customHeight="1">
      <c r="A13" s="154"/>
      <c r="B13" s="156"/>
      <c r="C13" s="59">
        <v>7</v>
      </c>
      <c r="D13" s="81" t="s">
        <v>84</v>
      </c>
      <c r="E13" s="81">
        <v>187123727.47</v>
      </c>
      <c r="F13" s="81">
        <v>23199520.3389</v>
      </c>
      <c r="G13" s="81">
        <v>6309697.4343999997</v>
      </c>
      <c r="H13" s="81">
        <f t="shared" si="0"/>
        <v>6309697.4343999997</v>
      </c>
      <c r="I13" s="81">
        <f t="shared" si="3"/>
        <v>0</v>
      </c>
      <c r="J13" s="81">
        <v>306719597.66000003</v>
      </c>
      <c r="K13" s="87">
        <f t="shared" si="4"/>
        <v>517042845.46890002</v>
      </c>
      <c r="L13" s="85"/>
      <c r="M13" s="154"/>
      <c r="N13" s="88">
        <v>32</v>
      </c>
      <c r="O13" s="159"/>
      <c r="P13" s="81" t="s">
        <v>85</v>
      </c>
      <c r="Q13" s="81">
        <v>184124189.96000001</v>
      </c>
      <c r="R13" s="81">
        <v>22827638.951000001</v>
      </c>
      <c r="S13" s="81">
        <v>6208554.8673999999</v>
      </c>
      <c r="T13" s="81">
        <v>0</v>
      </c>
      <c r="U13" s="81">
        <f t="shared" si="1"/>
        <v>6208554.8673999999</v>
      </c>
      <c r="V13" s="81">
        <v>336153478.97000003</v>
      </c>
      <c r="W13" s="87">
        <f t="shared" si="2"/>
        <v>549313862.74839997</v>
      </c>
    </row>
    <row r="14" spans="1:23" ht="24.9" customHeight="1">
      <c r="A14" s="154"/>
      <c r="B14" s="156"/>
      <c r="C14" s="59">
        <v>8</v>
      </c>
      <c r="D14" s="81" t="s">
        <v>86</v>
      </c>
      <c r="E14" s="81">
        <v>182457302.55000001</v>
      </c>
      <c r="F14" s="81">
        <v>22620978.957400002</v>
      </c>
      <c r="G14" s="81">
        <v>6152348.4452999998</v>
      </c>
      <c r="H14" s="81">
        <f t="shared" si="0"/>
        <v>6152348.4452999998</v>
      </c>
      <c r="I14" s="81">
        <f t="shared" si="3"/>
        <v>0</v>
      </c>
      <c r="J14" s="81">
        <v>296524921.95999998</v>
      </c>
      <c r="K14" s="87">
        <f t="shared" si="4"/>
        <v>501603203.46740001</v>
      </c>
      <c r="L14" s="85"/>
      <c r="M14" s="154"/>
      <c r="N14" s="88">
        <v>33</v>
      </c>
      <c r="O14" s="159"/>
      <c r="P14" s="81" t="s">
        <v>87</v>
      </c>
      <c r="Q14" s="81">
        <v>182222380.08000001</v>
      </c>
      <c r="R14" s="81">
        <v>22591853.368799999</v>
      </c>
      <c r="S14" s="81">
        <v>6144427.0034999996</v>
      </c>
      <c r="T14" s="81">
        <v>0</v>
      </c>
      <c r="U14" s="81">
        <f t="shared" si="1"/>
        <v>6144427.0034999996</v>
      </c>
      <c r="V14" s="81">
        <v>315759612.19999999</v>
      </c>
      <c r="W14" s="87">
        <f t="shared" si="2"/>
        <v>526718272.6523</v>
      </c>
    </row>
    <row r="15" spans="1:23" ht="24.9" customHeight="1">
      <c r="A15" s="154"/>
      <c r="B15" s="156"/>
      <c r="C15" s="59">
        <v>9</v>
      </c>
      <c r="D15" s="81" t="s">
        <v>88</v>
      </c>
      <c r="E15" s="81">
        <v>196845446.55000001</v>
      </c>
      <c r="F15" s="81">
        <v>24404814.9454</v>
      </c>
      <c r="G15" s="81">
        <v>6637507.8448999999</v>
      </c>
      <c r="H15" s="81">
        <f t="shared" si="0"/>
        <v>6637507.8448999999</v>
      </c>
      <c r="I15" s="81">
        <f t="shared" si="3"/>
        <v>0</v>
      </c>
      <c r="J15" s="81">
        <v>321352368.91000003</v>
      </c>
      <c r="K15" s="87">
        <f t="shared" si="4"/>
        <v>542602630.40540004</v>
      </c>
      <c r="L15" s="85"/>
      <c r="M15" s="154"/>
      <c r="N15" s="88">
        <v>34</v>
      </c>
      <c r="O15" s="159"/>
      <c r="P15" s="81" t="s">
        <v>89</v>
      </c>
      <c r="Q15" s="81">
        <v>218124804.09</v>
      </c>
      <c r="R15" s="81">
        <v>27043020.665100001</v>
      </c>
      <c r="S15" s="81">
        <v>7355034.7428000001</v>
      </c>
      <c r="T15" s="81">
        <v>0</v>
      </c>
      <c r="U15" s="81">
        <f t="shared" si="1"/>
        <v>7355034.7428000001</v>
      </c>
      <c r="V15" s="81">
        <v>377445427.52999997</v>
      </c>
      <c r="W15" s="87">
        <f t="shared" si="2"/>
        <v>629968287.02789998</v>
      </c>
    </row>
    <row r="16" spans="1:23" ht="24.9" customHeight="1">
      <c r="A16" s="154"/>
      <c r="B16" s="156"/>
      <c r="C16" s="59">
        <v>10</v>
      </c>
      <c r="D16" s="81" t="s">
        <v>90</v>
      </c>
      <c r="E16" s="81">
        <v>199758298.25</v>
      </c>
      <c r="F16" s="81">
        <v>24765949.062600002</v>
      </c>
      <c r="G16" s="81">
        <v>6735727.4193000002</v>
      </c>
      <c r="H16" s="81">
        <f t="shared" si="0"/>
        <v>6735727.4193000002</v>
      </c>
      <c r="I16" s="81">
        <f t="shared" si="3"/>
        <v>0</v>
      </c>
      <c r="J16" s="81">
        <v>330137751.11000001</v>
      </c>
      <c r="K16" s="87">
        <f t="shared" si="4"/>
        <v>554661998.42260003</v>
      </c>
      <c r="L16" s="85"/>
      <c r="M16" s="154"/>
      <c r="N16" s="88">
        <v>35</v>
      </c>
      <c r="O16" s="159"/>
      <c r="P16" s="81" t="s">
        <v>91</v>
      </c>
      <c r="Q16" s="81">
        <v>179973987.53</v>
      </c>
      <c r="R16" s="81">
        <v>22313098.614999998</v>
      </c>
      <c r="S16" s="81">
        <v>6068612.5844000001</v>
      </c>
      <c r="T16" s="81">
        <v>0</v>
      </c>
      <c r="U16" s="81">
        <f t="shared" si="1"/>
        <v>6068612.5844000001</v>
      </c>
      <c r="V16" s="81">
        <v>333729233.25</v>
      </c>
      <c r="W16" s="87">
        <f t="shared" si="2"/>
        <v>542084931.97940004</v>
      </c>
    </row>
    <row r="17" spans="1:23" ht="24.9" customHeight="1">
      <c r="A17" s="154"/>
      <c r="B17" s="156"/>
      <c r="C17" s="59">
        <v>11</v>
      </c>
      <c r="D17" s="81" t="s">
        <v>92</v>
      </c>
      <c r="E17" s="81">
        <v>218451677.50999999</v>
      </c>
      <c r="F17" s="81">
        <v>27083546.293200001</v>
      </c>
      <c r="G17" s="81">
        <v>7366056.7142000003</v>
      </c>
      <c r="H17" s="81">
        <f t="shared" si="0"/>
        <v>7366056.7142000003</v>
      </c>
      <c r="I17" s="81">
        <f t="shared" si="3"/>
        <v>0</v>
      </c>
      <c r="J17" s="81">
        <v>362098962.51999998</v>
      </c>
      <c r="K17" s="87">
        <f t="shared" si="4"/>
        <v>607634186.32319999</v>
      </c>
      <c r="L17" s="85"/>
      <c r="M17" s="154"/>
      <c r="N17" s="88">
        <v>36</v>
      </c>
      <c r="O17" s="159"/>
      <c r="P17" s="81" t="s">
        <v>93</v>
      </c>
      <c r="Q17" s="81">
        <v>227789981.30000001</v>
      </c>
      <c r="R17" s="81">
        <v>28241305.2348</v>
      </c>
      <c r="S17" s="81">
        <v>7680938.5960999997</v>
      </c>
      <c r="T17" s="81">
        <v>0</v>
      </c>
      <c r="U17" s="81">
        <f t="shared" si="1"/>
        <v>7680938.5960999997</v>
      </c>
      <c r="V17" s="81">
        <v>390449157.81999999</v>
      </c>
      <c r="W17" s="87">
        <f t="shared" si="2"/>
        <v>654161382.95089996</v>
      </c>
    </row>
    <row r="18" spans="1:23" ht="24.9" customHeight="1">
      <c r="A18" s="154"/>
      <c r="B18" s="156"/>
      <c r="C18" s="59">
        <v>12</v>
      </c>
      <c r="D18" s="81" t="s">
        <v>94</v>
      </c>
      <c r="E18" s="81">
        <v>210330131.62</v>
      </c>
      <c r="F18" s="81">
        <v>26076640.478799999</v>
      </c>
      <c r="G18" s="81">
        <v>7092203.1628999999</v>
      </c>
      <c r="H18" s="81">
        <f t="shared" si="0"/>
        <v>7092203.1628999999</v>
      </c>
      <c r="I18" s="81">
        <f t="shared" si="3"/>
        <v>0</v>
      </c>
      <c r="J18" s="81">
        <v>349299426.75999999</v>
      </c>
      <c r="K18" s="87">
        <f t="shared" si="4"/>
        <v>585706198.85880005</v>
      </c>
      <c r="L18" s="85"/>
      <c r="M18" s="154"/>
      <c r="N18" s="88">
        <v>37</v>
      </c>
      <c r="O18" s="159"/>
      <c r="P18" s="81" t="s">
        <v>95</v>
      </c>
      <c r="Q18" s="81">
        <v>200036121.08000001</v>
      </c>
      <c r="R18" s="81">
        <v>24800393.4197</v>
      </c>
      <c r="S18" s="81">
        <v>6745095.4349999996</v>
      </c>
      <c r="T18" s="81">
        <v>0</v>
      </c>
      <c r="U18" s="81">
        <f t="shared" si="1"/>
        <v>6745095.4349999996</v>
      </c>
      <c r="V18" s="81">
        <v>364903267.19</v>
      </c>
      <c r="W18" s="87">
        <f t="shared" si="2"/>
        <v>596484877.12469995</v>
      </c>
    </row>
    <row r="19" spans="1:23" ht="24.9" customHeight="1">
      <c r="A19" s="154"/>
      <c r="B19" s="156"/>
      <c r="C19" s="59">
        <v>13</v>
      </c>
      <c r="D19" s="81" t="s">
        <v>96</v>
      </c>
      <c r="E19" s="81">
        <v>160612727.88999999</v>
      </c>
      <c r="F19" s="81">
        <v>19912697.8583</v>
      </c>
      <c r="G19" s="81">
        <v>5415762.7724000001</v>
      </c>
      <c r="H19" s="81">
        <f t="shared" si="0"/>
        <v>5415762.7724000001</v>
      </c>
      <c r="I19" s="81">
        <f t="shared" si="3"/>
        <v>0</v>
      </c>
      <c r="J19" s="81">
        <v>280558614.88999999</v>
      </c>
      <c r="K19" s="87">
        <f t="shared" si="4"/>
        <v>461084040.6383</v>
      </c>
      <c r="L19" s="85"/>
      <c r="M19" s="154"/>
      <c r="N19" s="88">
        <v>38</v>
      </c>
      <c r="O19" s="159"/>
      <c r="P19" s="81" t="s">
        <v>97</v>
      </c>
      <c r="Q19" s="81">
        <v>208008287.11000001</v>
      </c>
      <c r="R19" s="81">
        <v>25788779.182300001</v>
      </c>
      <c r="S19" s="81">
        <v>7013911.9889000002</v>
      </c>
      <c r="T19" s="81">
        <v>0</v>
      </c>
      <c r="U19" s="81">
        <f t="shared" si="1"/>
        <v>7013911.9889000002</v>
      </c>
      <c r="V19" s="81">
        <v>374247048.70999998</v>
      </c>
      <c r="W19" s="87">
        <f t="shared" si="2"/>
        <v>615058026.99119997</v>
      </c>
    </row>
    <row r="20" spans="1:23" ht="24.9" customHeight="1">
      <c r="A20" s="154"/>
      <c r="B20" s="156"/>
      <c r="C20" s="59">
        <v>14</v>
      </c>
      <c r="D20" s="81" t="s">
        <v>98</v>
      </c>
      <c r="E20" s="81">
        <v>151757089.69999999</v>
      </c>
      <c r="F20" s="81">
        <v>18814779.593400002</v>
      </c>
      <c r="G20" s="81">
        <v>5117156.0788000003</v>
      </c>
      <c r="H20" s="81">
        <f t="shared" si="0"/>
        <v>5117156.0788000003</v>
      </c>
      <c r="I20" s="81">
        <f t="shared" si="3"/>
        <v>0</v>
      </c>
      <c r="J20" s="81">
        <v>268641580.82999998</v>
      </c>
      <c r="K20" s="87">
        <f t="shared" si="4"/>
        <v>439213450.12339997</v>
      </c>
      <c r="L20" s="85"/>
      <c r="M20" s="154"/>
      <c r="N20" s="88">
        <v>39</v>
      </c>
      <c r="O20" s="159"/>
      <c r="P20" s="81" t="s">
        <v>99</v>
      </c>
      <c r="Q20" s="81">
        <v>163755256.55000001</v>
      </c>
      <c r="R20" s="81">
        <v>20302307.228700001</v>
      </c>
      <c r="S20" s="81">
        <v>5521726.9134</v>
      </c>
      <c r="T20" s="81">
        <v>0</v>
      </c>
      <c r="U20" s="81">
        <f t="shared" si="1"/>
        <v>5521726.9134</v>
      </c>
      <c r="V20" s="81">
        <v>312219571.26999998</v>
      </c>
      <c r="W20" s="87">
        <f t="shared" si="2"/>
        <v>501798861.96210003</v>
      </c>
    </row>
    <row r="21" spans="1:23" ht="24.9" customHeight="1">
      <c r="A21" s="154"/>
      <c r="B21" s="156"/>
      <c r="C21" s="59">
        <v>15</v>
      </c>
      <c r="D21" s="81" t="s">
        <v>100</v>
      </c>
      <c r="E21" s="81">
        <v>158023582.21000001</v>
      </c>
      <c r="F21" s="81">
        <v>19591696.675999999</v>
      </c>
      <c r="G21" s="81">
        <v>5328458.3666000003</v>
      </c>
      <c r="H21" s="81">
        <f t="shared" si="0"/>
        <v>5328458.3666000003</v>
      </c>
      <c r="I21" s="81">
        <f t="shared" si="3"/>
        <v>0</v>
      </c>
      <c r="J21" s="81">
        <v>283537246.26999998</v>
      </c>
      <c r="K21" s="87">
        <f t="shared" si="4"/>
        <v>461152525.15600002</v>
      </c>
      <c r="L21" s="85"/>
      <c r="M21" s="154"/>
      <c r="N21" s="88">
        <v>40</v>
      </c>
      <c r="O21" s="159"/>
      <c r="P21" s="81" t="s">
        <v>101</v>
      </c>
      <c r="Q21" s="81">
        <v>180545985.78</v>
      </c>
      <c r="R21" s="81">
        <v>22384014.715</v>
      </c>
      <c r="S21" s="81">
        <v>6087900.0149999997</v>
      </c>
      <c r="T21" s="81">
        <v>0</v>
      </c>
      <c r="U21" s="81">
        <f t="shared" si="1"/>
        <v>6087900.0149999997</v>
      </c>
      <c r="V21" s="81">
        <v>342294868.00999999</v>
      </c>
      <c r="W21" s="87">
        <f t="shared" si="2"/>
        <v>551312768.51999998</v>
      </c>
    </row>
    <row r="22" spans="1:23" ht="24.9" customHeight="1">
      <c r="A22" s="154"/>
      <c r="B22" s="156"/>
      <c r="C22" s="59">
        <v>16</v>
      </c>
      <c r="D22" s="81" t="s">
        <v>102</v>
      </c>
      <c r="E22" s="81">
        <v>235562202.18000001</v>
      </c>
      <c r="F22" s="81">
        <v>29204901.881700002</v>
      </c>
      <c r="G22" s="81">
        <v>7943013.1218999997</v>
      </c>
      <c r="H22" s="81">
        <f t="shared" si="0"/>
        <v>7943013.1218999997</v>
      </c>
      <c r="I22" s="81">
        <f t="shared" si="3"/>
        <v>0</v>
      </c>
      <c r="J22" s="81">
        <v>349815181.01999998</v>
      </c>
      <c r="K22" s="87">
        <f t="shared" si="4"/>
        <v>614582285.08169997</v>
      </c>
      <c r="L22" s="85"/>
      <c r="M22" s="154"/>
      <c r="N22" s="88">
        <v>41</v>
      </c>
      <c r="O22" s="159"/>
      <c r="P22" s="81" t="s">
        <v>103</v>
      </c>
      <c r="Q22" s="81">
        <v>222619612.41</v>
      </c>
      <c r="R22" s="81">
        <v>27600285.092599999</v>
      </c>
      <c r="S22" s="81">
        <v>7506596.9249999998</v>
      </c>
      <c r="T22" s="81">
        <v>0</v>
      </c>
      <c r="U22" s="81">
        <f t="shared" si="1"/>
        <v>7506596.9249999998</v>
      </c>
      <c r="V22" s="81">
        <v>379452253.44999999</v>
      </c>
      <c r="W22" s="87">
        <f t="shared" si="2"/>
        <v>637178747.87759995</v>
      </c>
    </row>
    <row r="23" spans="1:23" ht="24.9" customHeight="1">
      <c r="A23" s="154"/>
      <c r="B23" s="157"/>
      <c r="C23" s="59">
        <v>17</v>
      </c>
      <c r="D23" s="81" t="s">
        <v>104</v>
      </c>
      <c r="E23" s="81">
        <v>203539561.28999999</v>
      </c>
      <c r="F23" s="81">
        <v>25234748.451200001</v>
      </c>
      <c r="G23" s="81">
        <v>6863229.2922999999</v>
      </c>
      <c r="H23" s="81">
        <f t="shared" si="0"/>
        <v>6863229.2922999999</v>
      </c>
      <c r="I23" s="81">
        <f t="shared" si="3"/>
        <v>0</v>
      </c>
      <c r="J23" s="81">
        <v>308630095.94999999</v>
      </c>
      <c r="K23" s="87">
        <f t="shared" si="4"/>
        <v>537404405.69120002</v>
      </c>
      <c r="L23" s="85"/>
      <c r="M23" s="154"/>
      <c r="N23" s="88">
        <v>42</v>
      </c>
      <c r="O23" s="159"/>
      <c r="P23" s="81" t="s">
        <v>105</v>
      </c>
      <c r="Q23" s="81">
        <v>260280547.94</v>
      </c>
      <c r="R23" s="81">
        <v>32269471.901000001</v>
      </c>
      <c r="S23" s="81">
        <v>8776500.5951000005</v>
      </c>
      <c r="T23" s="81">
        <v>0</v>
      </c>
      <c r="U23" s="81">
        <f t="shared" si="1"/>
        <v>8776500.5951000005</v>
      </c>
      <c r="V23" s="81">
        <v>448645102.86000001</v>
      </c>
      <c r="W23" s="87">
        <f t="shared" si="2"/>
        <v>749971623.29610002</v>
      </c>
    </row>
    <row r="24" spans="1:23" ht="24.9" customHeight="1">
      <c r="A24" s="59" t="s">
        <v>106</v>
      </c>
      <c r="B24" s="147" t="s">
        <v>107</v>
      </c>
      <c r="C24" s="148"/>
      <c r="D24" s="82"/>
      <c r="E24" s="82">
        <f>SUM(E7:E23)</f>
        <v>3348320721.54</v>
      </c>
      <c r="F24" s="82">
        <f t="shared" ref="F24:K24" si="5">SUM(F7:F23)</f>
        <v>415123382.42760003</v>
      </c>
      <c r="G24" s="82">
        <f t="shared" si="5"/>
        <v>112903323.11939999</v>
      </c>
      <c r="H24" s="82">
        <f t="shared" si="5"/>
        <v>112903323.11939999</v>
      </c>
      <c r="I24" s="82">
        <f t="shared" si="5"/>
        <v>0</v>
      </c>
      <c r="J24" s="82">
        <f t="shared" si="5"/>
        <v>5486682356.6099997</v>
      </c>
      <c r="K24" s="82">
        <f t="shared" si="5"/>
        <v>9250126460.5776005</v>
      </c>
      <c r="L24" s="85"/>
      <c r="M24" s="154"/>
      <c r="N24" s="88">
        <v>43</v>
      </c>
      <c r="O24" s="159"/>
      <c r="P24" s="81" t="s">
        <v>108</v>
      </c>
      <c r="Q24" s="81">
        <v>169859598.75999999</v>
      </c>
      <c r="R24" s="81">
        <v>21059120.986000001</v>
      </c>
      <c r="S24" s="81">
        <v>5727561.5924000004</v>
      </c>
      <c r="T24" s="81">
        <v>0</v>
      </c>
      <c r="U24" s="81">
        <f t="shared" si="1"/>
        <v>5727561.5924000004</v>
      </c>
      <c r="V24" s="81">
        <v>327799062.63999999</v>
      </c>
      <c r="W24" s="87">
        <f t="shared" si="2"/>
        <v>524445343.97839999</v>
      </c>
    </row>
    <row r="25" spans="1:23" ht="24.9" customHeight="1">
      <c r="A25" s="154">
        <v>2</v>
      </c>
      <c r="B25" s="155" t="s">
        <v>109</v>
      </c>
      <c r="C25" s="59">
        <v>1</v>
      </c>
      <c r="D25" s="81" t="s">
        <v>110</v>
      </c>
      <c r="E25" s="81">
        <v>208736461.72</v>
      </c>
      <c r="F25" s="81">
        <v>25879057.9604</v>
      </c>
      <c r="G25" s="81">
        <v>7038465.5903000003</v>
      </c>
      <c r="H25" s="81">
        <v>0</v>
      </c>
      <c r="I25" s="81">
        <f>G25-H25</f>
        <v>7038465.5903000003</v>
      </c>
      <c r="J25" s="81">
        <v>377902612.27999997</v>
      </c>
      <c r="K25" s="87">
        <f t="shared" si="4"/>
        <v>619556597.55069995</v>
      </c>
      <c r="L25" s="85"/>
      <c r="M25" s="154"/>
      <c r="N25" s="88">
        <v>44</v>
      </c>
      <c r="O25" s="160"/>
      <c r="P25" s="81" t="s">
        <v>111</v>
      </c>
      <c r="Q25" s="81">
        <v>199731243.06999999</v>
      </c>
      <c r="R25" s="81">
        <v>24762594.7733</v>
      </c>
      <c r="S25" s="81">
        <v>6734815.1352000004</v>
      </c>
      <c r="T25" s="81">
        <v>0</v>
      </c>
      <c r="U25" s="81">
        <f t="shared" si="1"/>
        <v>6734815.1352000004</v>
      </c>
      <c r="V25" s="81">
        <v>356096311.61000001</v>
      </c>
      <c r="W25" s="87">
        <f t="shared" si="2"/>
        <v>587324964.58850002</v>
      </c>
    </row>
    <row r="26" spans="1:23" ht="24.9" customHeight="1">
      <c r="A26" s="154"/>
      <c r="B26" s="156"/>
      <c r="C26" s="59">
        <v>2</v>
      </c>
      <c r="D26" s="81" t="s">
        <v>112</v>
      </c>
      <c r="E26" s="81">
        <v>255002353.41</v>
      </c>
      <c r="F26" s="81">
        <v>31615083.5825</v>
      </c>
      <c r="G26" s="81">
        <v>8598523.1096999999</v>
      </c>
      <c r="H26" s="81">
        <v>0</v>
      </c>
      <c r="I26" s="81">
        <f t="shared" ref="I26:I45" si="6">G26-H26</f>
        <v>8598523.1096999999</v>
      </c>
      <c r="J26" s="81">
        <v>391466748.70999998</v>
      </c>
      <c r="K26" s="87">
        <f t="shared" si="4"/>
        <v>686682708.81219995</v>
      </c>
      <c r="L26" s="85"/>
      <c r="M26" s="89"/>
      <c r="N26" s="148" t="s">
        <v>113</v>
      </c>
      <c r="O26" s="149"/>
      <c r="P26" s="82"/>
      <c r="Q26" s="82">
        <f>3925691133.71+5293586227.16</f>
        <v>9219277360.8700008</v>
      </c>
      <c r="R26" s="82">
        <f>486705521.1606+656296580.67</f>
        <v>1143002101.8306</v>
      </c>
      <c r="S26" s="82">
        <f>132371899.6467+178496485.73</f>
        <v>310868385.37669998</v>
      </c>
      <c r="T26" s="82">
        <v>0</v>
      </c>
      <c r="U26" s="82">
        <f>S26</f>
        <v>310868385.37669998</v>
      </c>
      <c r="V26" s="82">
        <f>6953293049.22+9334735791.14</f>
        <v>16288028840.360001</v>
      </c>
      <c r="W26" s="82">
        <f>11498061603.7373+15463115134.7</f>
        <v>26961176738.437302</v>
      </c>
    </row>
    <row r="27" spans="1:23" ht="24.9" customHeight="1">
      <c r="A27" s="154"/>
      <c r="B27" s="156"/>
      <c r="C27" s="59">
        <v>3</v>
      </c>
      <c r="D27" s="81" t="s">
        <v>114</v>
      </c>
      <c r="E27" s="81">
        <v>217134576.97999999</v>
      </c>
      <c r="F27" s="81">
        <v>26920252.727600001</v>
      </c>
      <c r="G27" s="81">
        <v>7321644.8912000004</v>
      </c>
      <c r="H27" s="81">
        <v>0</v>
      </c>
      <c r="I27" s="81">
        <f t="shared" si="6"/>
        <v>7321644.8912000004</v>
      </c>
      <c r="J27" s="81">
        <v>369793028.70999998</v>
      </c>
      <c r="K27" s="87">
        <f t="shared" si="4"/>
        <v>621169503.30879998</v>
      </c>
      <c r="L27" s="85"/>
      <c r="M27" s="155">
        <v>20</v>
      </c>
      <c r="N27" s="88">
        <v>1</v>
      </c>
      <c r="O27" s="155" t="s">
        <v>115</v>
      </c>
      <c r="P27" s="81" t="s">
        <v>116</v>
      </c>
      <c r="Q27" s="81">
        <v>202956170.59</v>
      </c>
      <c r="R27" s="81">
        <v>25162419.9186</v>
      </c>
      <c r="S27" s="81">
        <v>6843557.7152000004</v>
      </c>
      <c r="T27" s="81">
        <v>0</v>
      </c>
      <c r="U27" s="81">
        <f t="shared" ref="U27:U60" si="7">S27-T27</f>
        <v>6843557.7152000004</v>
      </c>
      <c r="V27" s="81">
        <v>335357855.93000001</v>
      </c>
      <c r="W27" s="87">
        <f t="shared" ref="W27:W71" si="8">Q27+R27+U27+V27</f>
        <v>570320004.15380001</v>
      </c>
    </row>
    <row r="28" spans="1:23" ht="24.9" customHeight="1">
      <c r="A28" s="154"/>
      <c r="B28" s="156"/>
      <c r="C28" s="59">
        <v>4</v>
      </c>
      <c r="D28" s="81" t="s">
        <v>117</v>
      </c>
      <c r="E28" s="81">
        <v>190104450.75</v>
      </c>
      <c r="F28" s="81">
        <v>23569069.145599999</v>
      </c>
      <c r="G28" s="81">
        <v>6410205.5968000004</v>
      </c>
      <c r="H28" s="81">
        <v>0</v>
      </c>
      <c r="I28" s="81">
        <f t="shared" si="6"/>
        <v>6410205.5968000004</v>
      </c>
      <c r="J28" s="81">
        <v>352688851.33999997</v>
      </c>
      <c r="K28" s="87">
        <f t="shared" si="4"/>
        <v>572772576.83239996</v>
      </c>
      <c r="L28" s="85"/>
      <c r="M28" s="156"/>
      <c r="N28" s="88">
        <v>2</v>
      </c>
      <c r="O28" s="156"/>
      <c r="P28" s="81" t="s">
        <v>118</v>
      </c>
      <c r="Q28" s="81">
        <v>209134435.13</v>
      </c>
      <c r="R28" s="81">
        <v>25928398.535799999</v>
      </c>
      <c r="S28" s="81">
        <v>7051885.0100999996</v>
      </c>
      <c r="T28" s="81">
        <v>0</v>
      </c>
      <c r="U28" s="81">
        <f t="shared" si="7"/>
        <v>7051885.0100999996</v>
      </c>
      <c r="V28" s="81">
        <v>353019930.91000003</v>
      </c>
      <c r="W28" s="87">
        <f t="shared" si="8"/>
        <v>595134649.58589995</v>
      </c>
    </row>
    <row r="29" spans="1:23" ht="24.9" customHeight="1">
      <c r="A29" s="154"/>
      <c r="B29" s="156"/>
      <c r="C29" s="59">
        <v>5</v>
      </c>
      <c r="D29" s="81" t="s">
        <v>119</v>
      </c>
      <c r="E29" s="81">
        <v>188115166.36000001</v>
      </c>
      <c r="F29" s="81">
        <v>23322438.511</v>
      </c>
      <c r="G29" s="81">
        <v>6343128.1459999997</v>
      </c>
      <c r="H29" s="81">
        <v>0</v>
      </c>
      <c r="I29" s="81">
        <f t="shared" si="6"/>
        <v>6343128.1459999997</v>
      </c>
      <c r="J29" s="81">
        <v>360933895.66000003</v>
      </c>
      <c r="K29" s="87">
        <f t="shared" si="4"/>
        <v>578714628.67700005</v>
      </c>
      <c r="L29" s="85"/>
      <c r="M29" s="156"/>
      <c r="N29" s="88">
        <v>3</v>
      </c>
      <c r="O29" s="156"/>
      <c r="P29" s="81" t="s">
        <v>120</v>
      </c>
      <c r="Q29" s="81">
        <v>227518507.94999999</v>
      </c>
      <c r="R29" s="81">
        <v>28207648.084199999</v>
      </c>
      <c r="S29" s="81">
        <v>7671784.6810999997</v>
      </c>
      <c r="T29" s="81">
        <v>0</v>
      </c>
      <c r="U29" s="81">
        <f t="shared" si="7"/>
        <v>7671784.6810999997</v>
      </c>
      <c r="V29" s="81">
        <v>365263074.18000001</v>
      </c>
      <c r="W29" s="87">
        <f t="shared" si="8"/>
        <v>628661014.89530003</v>
      </c>
    </row>
    <row r="30" spans="1:23" ht="24.9" customHeight="1">
      <c r="A30" s="154"/>
      <c r="B30" s="156"/>
      <c r="C30" s="59">
        <v>6</v>
      </c>
      <c r="D30" s="81" t="s">
        <v>121</v>
      </c>
      <c r="E30" s="81">
        <v>201122220.38999999</v>
      </c>
      <c r="F30" s="81">
        <v>24935047.552000001</v>
      </c>
      <c r="G30" s="81">
        <v>6781718.0384</v>
      </c>
      <c r="H30" s="81">
        <v>0</v>
      </c>
      <c r="I30" s="81">
        <f t="shared" si="6"/>
        <v>6781718.0384</v>
      </c>
      <c r="J30" s="81">
        <v>376665404.08999997</v>
      </c>
      <c r="K30" s="87">
        <f t="shared" si="4"/>
        <v>609504390.0704</v>
      </c>
      <c r="L30" s="85"/>
      <c r="M30" s="156"/>
      <c r="N30" s="88">
        <v>4</v>
      </c>
      <c r="O30" s="156"/>
      <c r="P30" s="81" t="s">
        <v>122</v>
      </c>
      <c r="Q30" s="81">
        <v>213321228.59999999</v>
      </c>
      <c r="R30" s="81">
        <v>26447475.414000001</v>
      </c>
      <c r="S30" s="81">
        <v>7193061.1205000002</v>
      </c>
      <c r="T30" s="81">
        <v>0</v>
      </c>
      <c r="U30" s="81">
        <f t="shared" si="7"/>
        <v>7193061.1205000002</v>
      </c>
      <c r="V30" s="81">
        <v>359466859.19999999</v>
      </c>
      <c r="W30" s="87">
        <f t="shared" si="8"/>
        <v>606428624.33449996</v>
      </c>
    </row>
    <row r="31" spans="1:23" ht="24.9" customHeight="1">
      <c r="A31" s="154"/>
      <c r="B31" s="156"/>
      <c r="C31" s="59">
        <v>7</v>
      </c>
      <c r="D31" s="81" t="s">
        <v>123</v>
      </c>
      <c r="E31" s="81">
        <v>219070319.18000001</v>
      </c>
      <c r="F31" s="81">
        <v>27160245.224599998</v>
      </c>
      <c r="G31" s="81">
        <v>7386916.9320999999</v>
      </c>
      <c r="H31" s="81">
        <v>0</v>
      </c>
      <c r="I31" s="81">
        <f t="shared" si="6"/>
        <v>7386916.9320999999</v>
      </c>
      <c r="J31" s="81">
        <v>372321127.67000002</v>
      </c>
      <c r="K31" s="87">
        <f t="shared" si="4"/>
        <v>625938609.00670004</v>
      </c>
      <c r="L31" s="85"/>
      <c r="M31" s="156"/>
      <c r="N31" s="88">
        <v>5</v>
      </c>
      <c r="O31" s="156"/>
      <c r="P31" s="81" t="s">
        <v>124</v>
      </c>
      <c r="Q31" s="81">
        <v>199501894.74000001</v>
      </c>
      <c r="R31" s="81">
        <v>24734160.264699999</v>
      </c>
      <c r="S31" s="81">
        <v>6727081.6501000002</v>
      </c>
      <c r="T31" s="81">
        <v>0</v>
      </c>
      <c r="U31" s="81">
        <f t="shared" si="7"/>
        <v>6727081.6501000002</v>
      </c>
      <c r="V31" s="81">
        <v>336855449.77999997</v>
      </c>
      <c r="W31" s="87">
        <f t="shared" si="8"/>
        <v>567818586.43480003</v>
      </c>
    </row>
    <row r="32" spans="1:23" ht="24.9" customHeight="1">
      <c r="A32" s="154"/>
      <c r="B32" s="156"/>
      <c r="C32" s="59">
        <v>8</v>
      </c>
      <c r="D32" s="81" t="s">
        <v>125</v>
      </c>
      <c r="E32" s="81">
        <v>229165828.56</v>
      </c>
      <c r="F32" s="81">
        <v>28411882.193999998</v>
      </c>
      <c r="G32" s="81">
        <v>7727331.3225999996</v>
      </c>
      <c r="H32" s="81">
        <v>0</v>
      </c>
      <c r="I32" s="81">
        <f t="shared" si="6"/>
        <v>7727331.3225999996</v>
      </c>
      <c r="J32" s="81">
        <v>371993513.33999997</v>
      </c>
      <c r="K32" s="87">
        <f t="shared" si="4"/>
        <v>637298555.41659999</v>
      </c>
      <c r="L32" s="85"/>
      <c r="M32" s="156"/>
      <c r="N32" s="88">
        <v>6</v>
      </c>
      <c r="O32" s="156"/>
      <c r="P32" s="81" t="s">
        <v>126</v>
      </c>
      <c r="Q32" s="81">
        <v>186611024.47999999</v>
      </c>
      <c r="R32" s="81">
        <v>23135955.638799999</v>
      </c>
      <c r="S32" s="81">
        <v>6292409.4035</v>
      </c>
      <c r="T32" s="81">
        <v>0</v>
      </c>
      <c r="U32" s="81">
        <f t="shared" si="7"/>
        <v>6292409.4035</v>
      </c>
      <c r="V32" s="81">
        <v>329458791.12</v>
      </c>
      <c r="W32" s="87">
        <f t="shared" si="8"/>
        <v>545498180.64230001</v>
      </c>
    </row>
    <row r="33" spans="1:23" ht="24.9" customHeight="1">
      <c r="A33" s="154"/>
      <c r="B33" s="156"/>
      <c r="C33" s="59">
        <v>9</v>
      </c>
      <c r="D33" s="81" t="s">
        <v>127</v>
      </c>
      <c r="E33" s="81">
        <v>178400637.02000001</v>
      </c>
      <c r="F33" s="81">
        <v>24702717.9428</v>
      </c>
      <c r="G33" s="81">
        <v>6718530.1139000002</v>
      </c>
      <c r="H33" s="81">
        <v>0</v>
      </c>
      <c r="I33" s="81">
        <f t="shared" si="6"/>
        <v>6718530.1139000002</v>
      </c>
      <c r="J33" s="81">
        <v>344063513.50999999</v>
      </c>
      <c r="K33" s="87">
        <f t="shared" si="4"/>
        <v>553885398.58669996</v>
      </c>
      <c r="L33" s="85"/>
      <c r="M33" s="156"/>
      <c r="N33" s="88">
        <v>7</v>
      </c>
      <c r="O33" s="156"/>
      <c r="P33" s="81" t="s">
        <v>128</v>
      </c>
      <c r="Q33" s="81">
        <v>200458263.81</v>
      </c>
      <c r="R33" s="81">
        <v>23211668.8037</v>
      </c>
      <c r="S33" s="81">
        <v>6313001.5171999997</v>
      </c>
      <c r="T33" s="81">
        <v>0</v>
      </c>
      <c r="U33" s="81">
        <f t="shared" si="7"/>
        <v>6313001.5171999997</v>
      </c>
      <c r="V33" s="81">
        <v>333535657.99000001</v>
      </c>
      <c r="W33" s="87">
        <f t="shared" si="8"/>
        <v>563518592.12090003</v>
      </c>
    </row>
    <row r="34" spans="1:23" ht="24.9" customHeight="1">
      <c r="A34" s="154"/>
      <c r="B34" s="156"/>
      <c r="C34" s="59">
        <v>10</v>
      </c>
      <c r="D34" s="81" t="s">
        <v>129</v>
      </c>
      <c r="E34" s="81">
        <v>181294937.47999999</v>
      </c>
      <c r="F34" s="81">
        <v>22118035.2852</v>
      </c>
      <c r="G34" s="81">
        <v>6015560.1690999996</v>
      </c>
      <c r="H34" s="81">
        <v>0</v>
      </c>
      <c r="I34" s="81">
        <f t="shared" si="6"/>
        <v>6015560.1690999996</v>
      </c>
      <c r="J34" s="81">
        <v>355113097.06</v>
      </c>
      <c r="K34" s="87">
        <f t="shared" si="4"/>
        <v>564541629.99430001</v>
      </c>
      <c r="L34" s="85"/>
      <c r="M34" s="156"/>
      <c r="N34" s="88">
        <v>8</v>
      </c>
      <c r="O34" s="156"/>
      <c r="P34" s="81" t="s">
        <v>130</v>
      </c>
      <c r="Q34" s="81">
        <v>188020320.71000001</v>
      </c>
      <c r="R34" s="81">
        <v>24852730.496199999</v>
      </c>
      <c r="S34" s="81">
        <v>6759329.8291999996</v>
      </c>
      <c r="T34" s="81">
        <v>0</v>
      </c>
      <c r="U34" s="81">
        <f t="shared" si="7"/>
        <v>6759329.8291999996</v>
      </c>
      <c r="V34" s="81">
        <v>323483466.92000002</v>
      </c>
      <c r="W34" s="87">
        <f t="shared" si="8"/>
        <v>543115847.95539999</v>
      </c>
    </row>
    <row r="35" spans="1:23" ht="24.9" customHeight="1">
      <c r="A35" s="154"/>
      <c r="B35" s="156"/>
      <c r="C35" s="59">
        <v>11</v>
      </c>
      <c r="D35" s="81" t="s">
        <v>131</v>
      </c>
      <c r="E35" s="81">
        <v>177499414.93000001</v>
      </c>
      <c r="F35" s="81">
        <v>22476869.428800002</v>
      </c>
      <c r="G35" s="81">
        <v>6113154.2072999999</v>
      </c>
      <c r="H35" s="81">
        <v>0</v>
      </c>
      <c r="I35" s="81">
        <f t="shared" si="6"/>
        <v>6113154.2072999999</v>
      </c>
      <c r="J35" s="81">
        <v>343266803.61000001</v>
      </c>
      <c r="K35" s="87">
        <f t="shared" si="4"/>
        <v>549356242.17610002</v>
      </c>
      <c r="L35" s="85"/>
      <c r="M35" s="156"/>
      <c r="N35" s="88">
        <v>9</v>
      </c>
      <c r="O35" s="156"/>
      <c r="P35" s="81" t="s">
        <v>132</v>
      </c>
      <c r="Q35" s="81">
        <v>187221715.09999999</v>
      </c>
      <c r="R35" s="81">
        <v>23310679.588300001</v>
      </c>
      <c r="S35" s="81">
        <v>6339930.0088999998</v>
      </c>
      <c r="T35" s="81">
        <v>0</v>
      </c>
      <c r="U35" s="81">
        <f t="shared" si="7"/>
        <v>6339930.0088999998</v>
      </c>
      <c r="V35" s="81">
        <v>317456968.67000002</v>
      </c>
      <c r="W35" s="87">
        <f t="shared" si="8"/>
        <v>534329293.36720002</v>
      </c>
    </row>
    <row r="36" spans="1:23" ht="24.9" customHeight="1">
      <c r="A36" s="154"/>
      <c r="B36" s="156"/>
      <c r="C36" s="59">
        <v>12</v>
      </c>
      <c r="D36" s="81" t="s">
        <v>133</v>
      </c>
      <c r="E36" s="81">
        <v>205814387.63999999</v>
      </c>
      <c r="F36" s="81">
        <v>22006302.153700002</v>
      </c>
      <c r="G36" s="81">
        <v>5985171.5126</v>
      </c>
      <c r="H36" s="81">
        <v>0</v>
      </c>
      <c r="I36" s="81">
        <f t="shared" si="6"/>
        <v>5985171.5126</v>
      </c>
      <c r="J36" s="81">
        <v>364295329.07999998</v>
      </c>
      <c r="K36" s="87">
        <f t="shared" si="4"/>
        <v>598101190.38629997</v>
      </c>
      <c r="L36" s="85"/>
      <c r="M36" s="156"/>
      <c r="N36" s="88">
        <v>10</v>
      </c>
      <c r="O36" s="156"/>
      <c r="P36" s="81" t="s">
        <v>134</v>
      </c>
      <c r="Q36" s="81">
        <v>226694887.87</v>
      </c>
      <c r="R36" s="81">
        <v>28105536.015099999</v>
      </c>
      <c r="S36" s="81">
        <v>7644012.7165000001</v>
      </c>
      <c r="T36" s="81">
        <v>0</v>
      </c>
      <c r="U36" s="81">
        <f t="shared" si="7"/>
        <v>7644012.7165000001</v>
      </c>
      <c r="V36" s="81">
        <v>370652906.91000003</v>
      </c>
      <c r="W36" s="87">
        <f t="shared" si="8"/>
        <v>633097343.51160002</v>
      </c>
    </row>
    <row r="37" spans="1:23" ht="24.9" customHeight="1">
      <c r="A37" s="154"/>
      <c r="B37" s="156"/>
      <c r="C37" s="59">
        <v>13</v>
      </c>
      <c r="D37" s="81" t="s">
        <v>135</v>
      </c>
      <c r="E37" s="81">
        <v>199524859.81</v>
      </c>
      <c r="F37" s="81">
        <v>25516780.455899999</v>
      </c>
      <c r="G37" s="81">
        <v>6939935.0427999999</v>
      </c>
      <c r="H37" s="81">
        <v>0</v>
      </c>
      <c r="I37" s="81">
        <f t="shared" si="6"/>
        <v>6939935.0427999999</v>
      </c>
      <c r="J37" s="81">
        <v>365385537.26999998</v>
      </c>
      <c r="K37" s="87">
        <f t="shared" si="4"/>
        <v>597367112.57869995</v>
      </c>
      <c r="L37" s="85"/>
      <c r="M37" s="156"/>
      <c r="N37" s="88">
        <v>11</v>
      </c>
      <c r="O37" s="156"/>
      <c r="P37" s="81" t="s">
        <v>136</v>
      </c>
      <c r="Q37" s="81">
        <v>187095168.94999999</v>
      </c>
      <c r="R37" s="81">
        <v>23195979.665899999</v>
      </c>
      <c r="S37" s="81">
        <v>6308734.4585999995</v>
      </c>
      <c r="T37" s="81">
        <v>0</v>
      </c>
      <c r="U37" s="81">
        <f t="shared" si="7"/>
        <v>6308734.4585999995</v>
      </c>
      <c r="V37" s="81">
        <v>320633774.11000001</v>
      </c>
      <c r="W37" s="87">
        <f t="shared" si="8"/>
        <v>537233657.18449998</v>
      </c>
    </row>
    <row r="38" spans="1:23" ht="24.9" customHeight="1">
      <c r="A38" s="154"/>
      <c r="B38" s="156"/>
      <c r="C38" s="59">
        <v>14</v>
      </c>
      <c r="D38" s="81" t="s">
        <v>137</v>
      </c>
      <c r="E38" s="81">
        <v>190394723.75999999</v>
      </c>
      <c r="F38" s="81">
        <v>24737007.464899998</v>
      </c>
      <c r="G38" s="81">
        <v>6727856.0182999996</v>
      </c>
      <c r="H38" s="81">
        <v>0</v>
      </c>
      <c r="I38" s="81">
        <f t="shared" si="6"/>
        <v>6727856.0182999996</v>
      </c>
      <c r="J38" s="81">
        <v>363263318.85000002</v>
      </c>
      <c r="K38" s="87">
        <f t="shared" si="4"/>
        <v>585122906.09319997</v>
      </c>
      <c r="L38" s="85"/>
      <c r="M38" s="156"/>
      <c r="N38" s="88">
        <v>12</v>
      </c>
      <c r="O38" s="156"/>
      <c r="P38" s="81" t="s">
        <v>138</v>
      </c>
      <c r="Q38" s="81">
        <v>207801353.31</v>
      </c>
      <c r="R38" s="81">
        <v>25763123.616999999</v>
      </c>
      <c r="S38" s="81">
        <v>7006934.3077999996</v>
      </c>
      <c r="T38" s="81">
        <v>0</v>
      </c>
      <c r="U38" s="81">
        <f t="shared" si="7"/>
        <v>7006934.3077999996</v>
      </c>
      <c r="V38" s="81">
        <v>345542497.50999999</v>
      </c>
      <c r="W38" s="87">
        <f t="shared" si="8"/>
        <v>586113908.74479997</v>
      </c>
    </row>
    <row r="39" spans="1:23" ht="24.9" customHeight="1">
      <c r="A39" s="154"/>
      <c r="B39" s="156"/>
      <c r="C39" s="59">
        <v>15</v>
      </c>
      <c r="D39" s="81" t="s">
        <v>139</v>
      </c>
      <c r="E39" s="81">
        <v>177376480.16</v>
      </c>
      <c r="F39" s="81">
        <v>23605057.071199998</v>
      </c>
      <c r="G39" s="81">
        <v>6419993.4249999998</v>
      </c>
      <c r="H39" s="81">
        <v>0</v>
      </c>
      <c r="I39" s="81">
        <f t="shared" si="6"/>
        <v>6419993.4249999998</v>
      </c>
      <c r="J39" s="81">
        <v>352158045.88</v>
      </c>
      <c r="K39" s="87">
        <f t="shared" si="4"/>
        <v>559559576.53620005</v>
      </c>
      <c r="L39" s="85"/>
      <c r="M39" s="156"/>
      <c r="N39" s="88">
        <v>13</v>
      </c>
      <c r="O39" s="156"/>
      <c r="P39" s="81" t="s">
        <v>140</v>
      </c>
      <c r="Q39" s="81">
        <v>226456365.86000001</v>
      </c>
      <c r="R39" s="81">
        <v>28075964.158300001</v>
      </c>
      <c r="S39" s="81">
        <v>7635969.9006000003</v>
      </c>
      <c r="T39" s="81">
        <v>0</v>
      </c>
      <c r="U39" s="81">
        <f t="shared" si="7"/>
        <v>7635969.9006000003</v>
      </c>
      <c r="V39" s="81">
        <v>358769487.19</v>
      </c>
      <c r="W39" s="87">
        <f t="shared" si="8"/>
        <v>620937787.10889995</v>
      </c>
    </row>
    <row r="40" spans="1:23" ht="24.9" customHeight="1">
      <c r="A40" s="154"/>
      <c r="B40" s="156"/>
      <c r="C40" s="59">
        <v>16</v>
      </c>
      <c r="D40" s="81" t="s">
        <v>141</v>
      </c>
      <c r="E40" s="81">
        <v>168570982.13999999</v>
      </c>
      <c r="F40" s="81">
        <v>21991060.7522</v>
      </c>
      <c r="G40" s="81">
        <v>5981026.2273000004</v>
      </c>
      <c r="H40" s="81">
        <v>0</v>
      </c>
      <c r="I40" s="81">
        <f t="shared" si="6"/>
        <v>5981026.2273000004</v>
      </c>
      <c r="J40" s="81">
        <v>332985834.38999999</v>
      </c>
      <c r="K40" s="87">
        <f t="shared" si="4"/>
        <v>529528903.50950003</v>
      </c>
      <c r="L40" s="85"/>
      <c r="M40" s="156"/>
      <c r="N40" s="88">
        <v>14</v>
      </c>
      <c r="O40" s="156"/>
      <c r="P40" s="81" t="s">
        <v>142</v>
      </c>
      <c r="Q40" s="81">
        <v>225926864.16</v>
      </c>
      <c r="R40" s="81">
        <v>28010316.762400001</v>
      </c>
      <c r="S40" s="81">
        <v>7618115.4277999997</v>
      </c>
      <c r="T40" s="81">
        <v>0</v>
      </c>
      <c r="U40" s="81">
        <f t="shared" si="7"/>
        <v>7618115.4277999997</v>
      </c>
      <c r="V40" s="81">
        <v>373587889.82999998</v>
      </c>
      <c r="W40" s="87">
        <f t="shared" si="8"/>
        <v>635143186.18019998</v>
      </c>
    </row>
    <row r="41" spans="1:23" ht="24.9" customHeight="1">
      <c r="A41" s="154"/>
      <c r="B41" s="156"/>
      <c r="C41" s="59">
        <v>17</v>
      </c>
      <c r="D41" s="81" t="s">
        <v>143</v>
      </c>
      <c r="E41" s="81">
        <v>190963171.46000001</v>
      </c>
      <c r="F41" s="81">
        <v>20899358.844300002</v>
      </c>
      <c r="G41" s="81">
        <v>5684110.2295000004</v>
      </c>
      <c r="H41" s="81">
        <v>0</v>
      </c>
      <c r="I41" s="81">
        <f t="shared" si="6"/>
        <v>5684110.2295000004</v>
      </c>
      <c r="J41" s="81">
        <v>362258400.76999998</v>
      </c>
      <c r="K41" s="87">
        <f t="shared" si="4"/>
        <v>579805041.30379999</v>
      </c>
      <c r="L41" s="85"/>
      <c r="M41" s="156"/>
      <c r="N41" s="88">
        <v>15</v>
      </c>
      <c r="O41" s="156"/>
      <c r="P41" s="81" t="s">
        <v>144</v>
      </c>
      <c r="Q41" s="81">
        <v>197291852.38</v>
      </c>
      <c r="R41" s="81">
        <v>24460160.1505</v>
      </c>
      <c r="S41" s="81">
        <v>6652560.3757999996</v>
      </c>
      <c r="T41" s="81">
        <v>0</v>
      </c>
      <c r="U41" s="81">
        <f t="shared" si="7"/>
        <v>6652560.3757999996</v>
      </c>
      <c r="V41" s="81">
        <v>345583637.44</v>
      </c>
      <c r="W41" s="87">
        <f t="shared" si="8"/>
        <v>573988210.34630001</v>
      </c>
    </row>
    <row r="42" spans="1:23" ht="24.9" customHeight="1">
      <c r="A42" s="154"/>
      <c r="B42" s="156"/>
      <c r="C42" s="59">
        <v>18</v>
      </c>
      <c r="D42" s="81" t="s">
        <v>145</v>
      </c>
      <c r="E42" s="81">
        <v>240368763.59999999</v>
      </c>
      <c r="F42" s="81">
        <v>23675532.9758</v>
      </c>
      <c r="G42" s="81">
        <v>6439161.1332</v>
      </c>
      <c r="H42" s="81">
        <v>0</v>
      </c>
      <c r="I42" s="81">
        <f t="shared" si="6"/>
        <v>6439161.1332</v>
      </c>
      <c r="J42" s="81">
        <v>384146851.14999998</v>
      </c>
      <c r="K42" s="87">
        <f t="shared" si="4"/>
        <v>654630308.85899997</v>
      </c>
      <c r="L42" s="85"/>
      <c r="M42" s="156"/>
      <c r="N42" s="88">
        <v>16</v>
      </c>
      <c r="O42" s="156"/>
      <c r="P42" s="81" t="s">
        <v>146</v>
      </c>
      <c r="Q42" s="81">
        <v>222264128.21000001</v>
      </c>
      <c r="R42" s="81">
        <v>27556212.312800001</v>
      </c>
      <c r="S42" s="81">
        <v>7494610.2156999996</v>
      </c>
      <c r="T42" s="81">
        <v>0</v>
      </c>
      <c r="U42" s="81">
        <f t="shared" si="7"/>
        <v>7494610.2156999996</v>
      </c>
      <c r="V42" s="81">
        <v>345581128.91000003</v>
      </c>
      <c r="W42" s="87">
        <f t="shared" si="8"/>
        <v>602896079.64849997</v>
      </c>
    </row>
    <row r="43" spans="1:23" ht="24.9" customHeight="1">
      <c r="A43" s="154"/>
      <c r="B43" s="156"/>
      <c r="C43" s="59">
        <v>19</v>
      </c>
      <c r="D43" s="81" t="s">
        <v>147</v>
      </c>
      <c r="E43" s="81">
        <v>205943356.59999999</v>
      </c>
      <c r="F43" s="81">
        <v>29800817.327100001</v>
      </c>
      <c r="G43" s="81">
        <v>8105087.4277999997</v>
      </c>
      <c r="H43" s="81">
        <v>0</v>
      </c>
      <c r="I43" s="81">
        <f t="shared" si="6"/>
        <v>8105087.4277999997</v>
      </c>
      <c r="J43" s="81">
        <v>313578322.56</v>
      </c>
      <c r="K43" s="87">
        <f t="shared" si="4"/>
        <v>557427583.91489995</v>
      </c>
      <c r="L43" s="85"/>
      <c r="M43" s="156"/>
      <c r="N43" s="88">
        <v>17</v>
      </c>
      <c r="O43" s="156"/>
      <c r="P43" s="81" t="s">
        <v>148</v>
      </c>
      <c r="Q43" s="81">
        <v>229440187.12</v>
      </c>
      <c r="R43" s="81">
        <v>28445897.0513</v>
      </c>
      <c r="S43" s="81">
        <v>7736582.5250000004</v>
      </c>
      <c r="T43" s="81">
        <v>0</v>
      </c>
      <c r="U43" s="81">
        <f t="shared" si="7"/>
        <v>7736582.5250000004</v>
      </c>
      <c r="V43" s="81">
        <v>362205674.88</v>
      </c>
      <c r="W43" s="87">
        <f t="shared" si="8"/>
        <v>627828341.57630002</v>
      </c>
    </row>
    <row r="44" spans="1:23" ht="24.9" customHeight="1">
      <c r="A44" s="154"/>
      <c r="B44" s="156"/>
      <c r="C44" s="59">
        <v>20</v>
      </c>
      <c r="D44" s="81" t="s">
        <v>149</v>
      </c>
      <c r="E44" s="81">
        <v>199248285.84999999</v>
      </c>
      <c r="F44" s="81">
        <v>25532769.973700002</v>
      </c>
      <c r="G44" s="81">
        <v>6944283.7972999997</v>
      </c>
      <c r="H44" s="81">
        <v>0</v>
      </c>
      <c r="I44" s="81">
        <f t="shared" si="6"/>
        <v>6944283.7972999997</v>
      </c>
      <c r="J44" s="81">
        <v>386931322.12</v>
      </c>
      <c r="K44" s="87">
        <f t="shared" si="4"/>
        <v>618656661.74100006</v>
      </c>
      <c r="L44" s="85"/>
      <c r="M44" s="156"/>
      <c r="N44" s="88">
        <v>18</v>
      </c>
      <c r="O44" s="156"/>
      <c r="P44" s="81" t="s">
        <v>150</v>
      </c>
      <c r="Q44" s="81">
        <v>219637340.02000001</v>
      </c>
      <c r="R44" s="81">
        <v>27230544.227499999</v>
      </c>
      <c r="S44" s="81">
        <v>7406036.5274</v>
      </c>
      <c r="T44" s="81">
        <v>0</v>
      </c>
      <c r="U44" s="81">
        <f t="shared" si="7"/>
        <v>7406036.5274</v>
      </c>
      <c r="V44" s="81">
        <v>352932633.98000002</v>
      </c>
      <c r="W44" s="87">
        <f t="shared" si="8"/>
        <v>607206554.75489998</v>
      </c>
    </row>
    <row r="45" spans="1:23" ht="24.9" customHeight="1">
      <c r="A45" s="154"/>
      <c r="B45" s="156"/>
      <c r="C45" s="83">
        <v>21</v>
      </c>
      <c r="D45" s="81" t="s">
        <v>151</v>
      </c>
      <c r="E45" s="81">
        <v>199574650.12</v>
      </c>
      <c r="F45" s="81">
        <v>24743180.446199998</v>
      </c>
      <c r="G45" s="81">
        <v>6729534.9171000002</v>
      </c>
      <c r="H45" s="81">
        <v>0</v>
      </c>
      <c r="I45" s="81">
        <f t="shared" si="6"/>
        <v>6729534.9171000002</v>
      </c>
      <c r="J45" s="81">
        <v>385105110.5</v>
      </c>
      <c r="K45" s="87">
        <f t="shared" si="4"/>
        <v>616152475.98329997</v>
      </c>
      <c r="L45" s="85"/>
      <c r="M45" s="156"/>
      <c r="N45" s="88">
        <v>19</v>
      </c>
      <c r="O45" s="156"/>
      <c r="P45" s="81" t="s">
        <v>152</v>
      </c>
      <c r="Q45" s="81">
        <v>240857395.15000001</v>
      </c>
      <c r="R45" s="81">
        <v>29861397.6598</v>
      </c>
      <c r="S45" s="81">
        <v>8121563.7844000002</v>
      </c>
      <c r="T45" s="81">
        <v>0</v>
      </c>
      <c r="U45" s="81">
        <f t="shared" si="7"/>
        <v>8121563.7844000002</v>
      </c>
      <c r="V45" s="81">
        <v>383706306.14999998</v>
      </c>
      <c r="W45" s="87">
        <f t="shared" si="8"/>
        <v>662546662.74419999</v>
      </c>
    </row>
    <row r="46" spans="1:23" ht="24.9" customHeight="1">
      <c r="A46" s="59"/>
      <c r="B46" s="150" t="s">
        <v>153</v>
      </c>
      <c r="C46" s="150"/>
      <c r="D46" s="82"/>
      <c r="E46" s="82">
        <f>SUM(E25:E45)</f>
        <v>4223426027.9200001</v>
      </c>
      <c r="F46" s="82">
        <f t="shared" ref="F46:K46" si="9">SUM(F25:F45)</f>
        <v>523618567.01950002</v>
      </c>
      <c r="G46" s="82">
        <f t="shared" si="9"/>
        <v>142411337.84830001</v>
      </c>
      <c r="H46" s="82">
        <f t="shared" si="9"/>
        <v>0</v>
      </c>
      <c r="I46" s="82">
        <f t="shared" si="9"/>
        <v>142411337.84830001</v>
      </c>
      <c r="J46" s="82">
        <f t="shared" si="9"/>
        <v>7626316668.5500002</v>
      </c>
      <c r="K46" s="82">
        <f t="shared" si="9"/>
        <v>12515772601.337799</v>
      </c>
      <c r="L46" s="85"/>
      <c r="M46" s="156"/>
      <c r="N46" s="88">
        <v>20</v>
      </c>
      <c r="O46" s="156"/>
      <c r="P46" s="81" t="s">
        <v>154</v>
      </c>
      <c r="Q46" s="81">
        <v>191800161.13999999</v>
      </c>
      <c r="R46" s="81">
        <v>23779302.600200001</v>
      </c>
      <c r="S46" s="81">
        <v>6467383.9121000003</v>
      </c>
      <c r="T46" s="81">
        <v>0</v>
      </c>
      <c r="U46" s="81">
        <f t="shared" si="7"/>
        <v>6467383.9121000003</v>
      </c>
      <c r="V46" s="81">
        <v>336392876.39999998</v>
      </c>
      <c r="W46" s="87">
        <f t="shared" si="8"/>
        <v>558439724.05229998</v>
      </c>
    </row>
    <row r="47" spans="1:23" ht="24.9" customHeight="1">
      <c r="A47" s="154">
        <v>3</v>
      </c>
      <c r="B47" s="155" t="s">
        <v>155</v>
      </c>
      <c r="C47" s="84">
        <v>1</v>
      </c>
      <c r="D47" s="81" t="s">
        <v>156</v>
      </c>
      <c r="E47" s="81">
        <v>191638844.06</v>
      </c>
      <c r="F47" s="81">
        <v>23759302.577199999</v>
      </c>
      <c r="G47" s="81">
        <v>6461944.3990000002</v>
      </c>
      <c r="H47" s="81">
        <f t="shared" ref="H47:H77" si="10">G47</f>
        <v>6461944.3990000002</v>
      </c>
      <c r="I47" s="81">
        <f t="shared" ref="I47:I77" si="11">G47-H47</f>
        <v>0</v>
      </c>
      <c r="J47" s="81">
        <v>325417963.47000003</v>
      </c>
      <c r="K47" s="87">
        <f t="shared" si="4"/>
        <v>540816110.10720003</v>
      </c>
      <c r="L47" s="85"/>
      <c r="M47" s="156"/>
      <c r="N47" s="88">
        <v>21</v>
      </c>
      <c r="O47" s="156"/>
      <c r="P47" s="81" t="s">
        <v>115</v>
      </c>
      <c r="Q47" s="81">
        <v>264159512.34999999</v>
      </c>
      <c r="R47" s="81">
        <v>32750384.262699999</v>
      </c>
      <c r="S47" s="81">
        <v>8907296.8982999995</v>
      </c>
      <c r="T47" s="81">
        <v>0</v>
      </c>
      <c r="U47" s="81">
        <f t="shared" si="7"/>
        <v>8907296.8982999995</v>
      </c>
      <c r="V47" s="81">
        <v>420190401.49000001</v>
      </c>
      <c r="W47" s="87">
        <f t="shared" si="8"/>
        <v>726007595.00100005</v>
      </c>
    </row>
    <row r="48" spans="1:23" ht="24.9" customHeight="1">
      <c r="A48" s="154"/>
      <c r="B48" s="156"/>
      <c r="C48" s="59">
        <v>2</v>
      </c>
      <c r="D48" s="81" t="s">
        <v>157</v>
      </c>
      <c r="E48" s="81">
        <v>149631318.06</v>
      </c>
      <c r="F48" s="81">
        <v>18551227.327399999</v>
      </c>
      <c r="G48" s="81">
        <v>5045476.3616000004</v>
      </c>
      <c r="H48" s="81">
        <f t="shared" si="10"/>
        <v>5045476.3616000004</v>
      </c>
      <c r="I48" s="81">
        <f t="shared" si="11"/>
        <v>0</v>
      </c>
      <c r="J48" s="81">
        <v>286010424.45999998</v>
      </c>
      <c r="K48" s="87">
        <f t="shared" si="4"/>
        <v>454192969.84740001</v>
      </c>
      <c r="L48" s="85"/>
      <c r="M48" s="156"/>
      <c r="N48" s="88">
        <v>22</v>
      </c>
      <c r="O48" s="156"/>
      <c r="P48" s="81" t="s">
        <v>158</v>
      </c>
      <c r="Q48" s="81">
        <v>185873987</v>
      </c>
      <c r="R48" s="81">
        <v>23044578.045299999</v>
      </c>
      <c r="S48" s="81">
        <v>6267556.9513999997</v>
      </c>
      <c r="T48" s="81">
        <v>0</v>
      </c>
      <c r="U48" s="81">
        <f t="shared" si="7"/>
        <v>6267556.9513999997</v>
      </c>
      <c r="V48" s="81">
        <v>319408606.88</v>
      </c>
      <c r="W48" s="87">
        <f t="shared" si="8"/>
        <v>534594728.87669998</v>
      </c>
    </row>
    <row r="49" spans="1:23" ht="24.9" customHeight="1">
      <c r="A49" s="154"/>
      <c r="B49" s="156"/>
      <c r="C49" s="59">
        <v>3</v>
      </c>
      <c r="D49" s="81" t="s">
        <v>159</v>
      </c>
      <c r="E49" s="81">
        <v>197555729.84999999</v>
      </c>
      <c r="F49" s="81">
        <v>24492875.568100002</v>
      </c>
      <c r="G49" s="81">
        <v>6661458.1626000004</v>
      </c>
      <c r="H49" s="81">
        <f t="shared" si="10"/>
        <v>6661458.1626000004</v>
      </c>
      <c r="I49" s="81">
        <f t="shared" si="11"/>
        <v>0</v>
      </c>
      <c r="J49" s="81">
        <v>342208574.29000002</v>
      </c>
      <c r="K49" s="87">
        <f t="shared" si="4"/>
        <v>564257179.70809996</v>
      </c>
      <c r="L49" s="85"/>
      <c r="M49" s="156"/>
      <c r="N49" s="88">
        <v>23</v>
      </c>
      <c r="O49" s="156"/>
      <c r="P49" s="81" t="s">
        <v>160</v>
      </c>
      <c r="Q49" s="81">
        <v>175601644.77000001</v>
      </c>
      <c r="R49" s="81">
        <v>21771017.413600001</v>
      </c>
      <c r="S49" s="81">
        <v>5921179.8653999995</v>
      </c>
      <c r="T49" s="81">
        <v>0</v>
      </c>
      <c r="U49" s="81">
        <f t="shared" si="7"/>
        <v>5921179.8653999995</v>
      </c>
      <c r="V49" s="81">
        <v>310220354.38</v>
      </c>
      <c r="W49" s="87">
        <f t="shared" si="8"/>
        <v>513514196.42900002</v>
      </c>
    </row>
    <row r="50" spans="1:23" ht="24.9" customHeight="1">
      <c r="A50" s="154"/>
      <c r="B50" s="156"/>
      <c r="C50" s="59">
        <v>4</v>
      </c>
      <c r="D50" s="81" t="s">
        <v>161</v>
      </c>
      <c r="E50" s="81">
        <v>151448905.94</v>
      </c>
      <c r="F50" s="81">
        <v>18776571.101799998</v>
      </c>
      <c r="G50" s="81">
        <v>5106764.3114</v>
      </c>
      <c r="H50" s="81">
        <f t="shared" si="10"/>
        <v>5106764.3114</v>
      </c>
      <c r="I50" s="81">
        <f t="shared" si="11"/>
        <v>0</v>
      </c>
      <c r="J50" s="81">
        <v>293060403.94</v>
      </c>
      <c r="K50" s="87">
        <f t="shared" si="4"/>
        <v>463285880.98180002</v>
      </c>
      <c r="L50" s="85"/>
      <c r="M50" s="156"/>
      <c r="N50" s="88">
        <v>24</v>
      </c>
      <c r="O50" s="156"/>
      <c r="P50" s="81" t="s">
        <v>162</v>
      </c>
      <c r="Q50" s="81">
        <v>213616768.78999999</v>
      </c>
      <c r="R50" s="81">
        <v>26484116.360399999</v>
      </c>
      <c r="S50" s="81">
        <v>7203026.5543999998</v>
      </c>
      <c r="T50" s="81">
        <v>0</v>
      </c>
      <c r="U50" s="81">
        <f t="shared" si="7"/>
        <v>7203026.5543999998</v>
      </c>
      <c r="V50" s="81">
        <v>361349763.62</v>
      </c>
      <c r="W50" s="87">
        <f t="shared" si="8"/>
        <v>608653675.32480001</v>
      </c>
    </row>
    <row r="51" spans="1:23" ht="24.9" customHeight="1">
      <c r="A51" s="154"/>
      <c r="B51" s="156"/>
      <c r="C51" s="59">
        <v>5</v>
      </c>
      <c r="D51" s="81" t="s">
        <v>163</v>
      </c>
      <c r="E51" s="81">
        <v>203522460.88</v>
      </c>
      <c r="F51" s="81">
        <v>25232628.348999999</v>
      </c>
      <c r="G51" s="81">
        <v>6862652.6769000003</v>
      </c>
      <c r="H51" s="81">
        <f t="shared" si="10"/>
        <v>6862652.6769000003</v>
      </c>
      <c r="I51" s="81">
        <f t="shared" si="11"/>
        <v>0</v>
      </c>
      <c r="J51" s="81">
        <v>352298393.33999997</v>
      </c>
      <c r="K51" s="87">
        <f t="shared" si="4"/>
        <v>581053482.56900001</v>
      </c>
      <c r="L51" s="85"/>
      <c r="M51" s="156"/>
      <c r="N51" s="88">
        <v>25</v>
      </c>
      <c r="O51" s="156"/>
      <c r="P51" s="81" t="s">
        <v>164</v>
      </c>
      <c r="Q51" s="81">
        <v>212574336.66999999</v>
      </c>
      <c r="R51" s="81">
        <v>26354876.0691</v>
      </c>
      <c r="S51" s="81">
        <v>7167876.3821999999</v>
      </c>
      <c r="T51" s="81">
        <v>0</v>
      </c>
      <c r="U51" s="81">
        <f t="shared" si="7"/>
        <v>7167876.3821999999</v>
      </c>
      <c r="V51" s="81">
        <v>352189606.68000001</v>
      </c>
      <c r="W51" s="87">
        <f t="shared" si="8"/>
        <v>598286695.80130005</v>
      </c>
    </row>
    <row r="52" spans="1:23" ht="24.9" customHeight="1">
      <c r="A52" s="154"/>
      <c r="B52" s="156"/>
      <c r="C52" s="59">
        <v>6</v>
      </c>
      <c r="D52" s="81" t="s">
        <v>165</v>
      </c>
      <c r="E52" s="81">
        <v>177392750.84999999</v>
      </c>
      <c r="F52" s="81">
        <v>21993077.985300001</v>
      </c>
      <c r="G52" s="81">
        <v>5981574.8650000002</v>
      </c>
      <c r="H52" s="81">
        <f t="shared" si="10"/>
        <v>5981574.8650000002</v>
      </c>
      <c r="I52" s="81">
        <f t="shared" si="11"/>
        <v>0</v>
      </c>
      <c r="J52" s="81">
        <v>308524502.81999999</v>
      </c>
      <c r="K52" s="87">
        <f t="shared" si="4"/>
        <v>507910331.65530002</v>
      </c>
      <c r="L52" s="85"/>
      <c r="M52" s="156"/>
      <c r="N52" s="88">
        <v>26</v>
      </c>
      <c r="O52" s="156"/>
      <c r="P52" s="81" t="s">
        <v>166</v>
      </c>
      <c r="Q52" s="81">
        <v>201642034.80000001</v>
      </c>
      <c r="R52" s="81">
        <v>24999493.9212</v>
      </c>
      <c r="S52" s="81">
        <v>6799245.8614999996</v>
      </c>
      <c r="T52" s="81">
        <v>0</v>
      </c>
      <c r="U52" s="81">
        <f t="shared" si="7"/>
        <v>6799245.8614999996</v>
      </c>
      <c r="V52" s="81">
        <v>349202446.29000002</v>
      </c>
      <c r="W52" s="87">
        <f t="shared" si="8"/>
        <v>582643220.87269998</v>
      </c>
    </row>
    <row r="53" spans="1:23" ht="24.9" customHeight="1">
      <c r="A53" s="154"/>
      <c r="B53" s="156"/>
      <c r="C53" s="59">
        <v>7</v>
      </c>
      <c r="D53" s="81" t="s">
        <v>167</v>
      </c>
      <c r="E53" s="81">
        <v>201194275.06</v>
      </c>
      <c r="F53" s="81">
        <v>24943980.858800001</v>
      </c>
      <c r="G53" s="81">
        <v>6784147.6776000001</v>
      </c>
      <c r="H53" s="81">
        <f t="shared" si="10"/>
        <v>6784147.6776000001</v>
      </c>
      <c r="I53" s="81">
        <f t="shared" si="11"/>
        <v>0</v>
      </c>
      <c r="J53" s="81">
        <v>340566488.97000003</v>
      </c>
      <c r="K53" s="87">
        <f t="shared" si="4"/>
        <v>566704744.88880002</v>
      </c>
      <c r="L53" s="85"/>
      <c r="M53" s="156"/>
      <c r="N53" s="88">
        <v>27</v>
      </c>
      <c r="O53" s="156"/>
      <c r="P53" s="81" t="s">
        <v>168</v>
      </c>
      <c r="Q53" s="81">
        <v>205876975.88999999</v>
      </c>
      <c r="R53" s="81">
        <v>25524540.121300001</v>
      </c>
      <c r="S53" s="81">
        <v>6942045.4803999998</v>
      </c>
      <c r="T53" s="81">
        <v>0</v>
      </c>
      <c r="U53" s="81">
        <f t="shared" si="7"/>
        <v>6942045.4803999998</v>
      </c>
      <c r="V53" s="81">
        <v>347279907.05000001</v>
      </c>
      <c r="W53" s="87">
        <f t="shared" si="8"/>
        <v>585623468.54170001</v>
      </c>
    </row>
    <row r="54" spans="1:23" ht="24.9" customHeight="1">
      <c r="A54" s="154"/>
      <c r="B54" s="156"/>
      <c r="C54" s="59">
        <v>8</v>
      </c>
      <c r="D54" s="81" t="s">
        <v>169</v>
      </c>
      <c r="E54" s="81">
        <v>161206723.43000001</v>
      </c>
      <c r="F54" s="81">
        <v>19986341.1734</v>
      </c>
      <c r="G54" s="81">
        <v>5435791.9380000001</v>
      </c>
      <c r="H54" s="81">
        <f t="shared" si="10"/>
        <v>5435791.9380000001</v>
      </c>
      <c r="I54" s="81">
        <f t="shared" si="11"/>
        <v>0</v>
      </c>
      <c r="J54" s="81">
        <v>293454243.51999998</v>
      </c>
      <c r="K54" s="87">
        <f t="shared" si="4"/>
        <v>474647308.12339997</v>
      </c>
      <c r="L54" s="85"/>
      <c r="M54" s="156"/>
      <c r="N54" s="88">
        <v>28</v>
      </c>
      <c r="O54" s="156"/>
      <c r="P54" s="81" t="s">
        <v>170</v>
      </c>
      <c r="Q54" s="81">
        <v>173413178.75</v>
      </c>
      <c r="R54" s="81">
        <v>21499692.325599998</v>
      </c>
      <c r="S54" s="81">
        <v>5847386.1323999995</v>
      </c>
      <c r="T54" s="81">
        <v>0</v>
      </c>
      <c r="U54" s="81">
        <f t="shared" si="7"/>
        <v>5847386.1323999995</v>
      </c>
      <c r="V54" s="81">
        <v>318276757.06</v>
      </c>
      <c r="W54" s="87">
        <f t="shared" si="8"/>
        <v>519037014.26800001</v>
      </c>
    </row>
    <row r="55" spans="1:23" ht="24.9" customHeight="1">
      <c r="A55" s="154"/>
      <c r="B55" s="156"/>
      <c r="C55" s="59">
        <v>9</v>
      </c>
      <c r="D55" s="81" t="s">
        <v>171</v>
      </c>
      <c r="E55" s="81">
        <v>187085980.41</v>
      </c>
      <c r="F55" s="81">
        <v>23194840.473900001</v>
      </c>
      <c r="G55" s="81">
        <v>6308424.6264000004</v>
      </c>
      <c r="H55" s="81">
        <f t="shared" si="10"/>
        <v>6308424.6264000004</v>
      </c>
      <c r="I55" s="81">
        <f t="shared" si="11"/>
        <v>0</v>
      </c>
      <c r="J55" s="81">
        <v>324420069.26999998</v>
      </c>
      <c r="K55" s="87">
        <f t="shared" si="4"/>
        <v>534700890.15390003</v>
      </c>
      <c r="L55" s="85"/>
      <c r="M55" s="156"/>
      <c r="N55" s="88">
        <v>29</v>
      </c>
      <c r="O55" s="156"/>
      <c r="P55" s="81" t="s">
        <v>172</v>
      </c>
      <c r="Q55" s="81">
        <v>207499839.78999999</v>
      </c>
      <c r="R55" s="81">
        <v>25725742.098900001</v>
      </c>
      <c r="S55" s="81">
        <v>6996767.4567</v>
      </c>
      <c r="T55" s="81">
        <v>0</v>
      </c>
      <c r="U55" s="81">
        <f t="shared" si="7"/>
        <v>6996767.4567</v>
      </c>
      <c r="V55" s="81">
        <v>346567483.85000002</v>
      </c>
      <c r="W55" s="87">
        <f t="shared" si="8"/>
        <v>586789833.19560003</v>
      </c>
    </row>
    <row r="56" spans="1:23" ht="24.9" customHeight="1">
      <c r="A56" s="154"/>
      <c r="B56" s="156"/>
      <c r="C56" s="59">
        <v>10</v>
      </c>
      <c r="D56" s="81" t="s">
        <v>173</v>
      </c>
      <c r="E56" s="81">
        <v>203540885.56999999</v>
      </c>
      <c r="F56" s="81">
        <v>25234912.633699998</v>
      </c>
      <c r="G56" s="81">
        <v>6863273.9460000005</v>
      </c>
      <c r="H56" s="81">
        <f t="shared" si="10"/>
        <v>6863273.9460000005</v>
      </c>
      <c r="I56" s="81">
        <f t="shared" si="11"/>
        <v>0</v>
      </c>
      <c r="J56" s="81">
        <v>350779226.11000001</v>
      </c>
      <c r="K56" s="87">
        <f t="shared" si="4"/>
        <v>579555024.31369996</v>
      </c>
      <c r="L56" s="85"/>
      <c r="M56" s="156"/>
      <c r="N56" s="88">
        <v>30</v>
      </c>
      <c r="O56" s="156"/>
      <c r="P56" s="81" t="s">
        <v>174</v>
      </c>
      <c r="Q56" s="81">
        <v>187177344.72999999</v>
      </c>
      <c r="R56" s="81">
        <v>23206167.7837</v>
      </c>
      <c r="S56" s="81">
        <v>6311505.3754000003</v>
      </c>
      <c r="T56" s="81">
        <v>0</v>
      </c>
      <c r="U56" s="81">
        <f t="shared" si="7"/>
        <v>6311505.3754000003</v>
      </c>
      <c r="V56" s="81">
        <v>337551818.37</v>
      </c>
      <c r="W56" s="87">
        <f t="shared" si="8"/>
        <v>554246836.25909996</v>
      </c>
    </row>
    <row r="57" spans="1:23" ht="24.9" customHeight="1">
      <c r="A57" s="154"/>
      <c r="B57" s="156"/>
      <c r="C57" s="59">
        <v>11</v>
      </c>
      <c r="D57" s="81" t="s">
        <v>175</v>
      </c>
      <c r="E57" s="81">
        <v>156650701.72</v>
      </c>
      <c r="F57" s="81">
        <v>19421487.534699999</v>
      </c>
      <c r="G57" s="81">
        <v>5282165.6775000002</v>
      </c>
      <c r="H57" s="81">
        <f t="shared" si="10"/>
        <v>5282165.6775000002</v>
      </c>
      <c r="I57" s="81">
        <f t="shared" si="11"/>
        <v>0</v>
      </c>
      <c r="J57" s="81">
        <v>292229578</v>
      </c>
      <c r="K57" s="87">
        <f t="shared" si="4"/>
        <v>468301767.25470001</v>
      </c>
      <c r="L57" s="85"/>
      <c r="M57" s="156"/>
      <c r="N57" s="88">
        <v>31</v>
      </c>
      <c r="O57" s="156"/>
      <c r="P57" s="81" t="s">
        <v>176</v>
      </c>
      <c r="Q57" s="81">
        <v>193932137.34</v>
      </c>
      <c r="R57" s="81">
        <v>24043624.105</v>
      </c>
      <c r="S57" s="81">
        <v>6539272.8432999998</v>
      </c>
      <c r="T57" s="81">
        <v>0</v>
      </c>
      <c r="U57" s="81">
        <f t="shared" si="7"/>
        <v>6539272.8432999998</v>
      </c>
      <c r="V57" s="81">
        <v>328674623.88999999</v>
      </c>
      <c r="W57" s="87">
        <f t="shared" si="8"/>
        <v>553189658.17830002</v>
      </c>
    </row>
    <row r="58" spans="1:23" ht="24.9" customHeight="1">
      <c r="A58" s="154"/>
      <c r="B58" s="156"/>
      <c r="C58" s="59">
        <v>12</v>
      </c>
      <c r="D58" s="81" t="s">
        <v>177</v>
      </c>
      <c r="E58" s="81">
        <v>185289631.00999999</v>
      </c>
      <c r="F58" s="81">
        <v>22972129.8376</v>
      </c>
      <c r="G58" s="81">
        <v>6247852.8254000004</v>
      </c>
      <c r="H58" s="81">
        <f t="shared" si="10"/>
        <v>6247852.8254000004</v>
      </c>
      <c r="I58" s="81">
        <f t="shared" si="11"/>
        <v>0</v>
      </c>
      <c r="J58" s="81">
        <v>321812700.69</v>
      </c>
      <c r="K58" s="87">
        <f t="shared" si="4"/>
        <v>530074461.53759998</v>
      </c>
      <c r="L58" s="85"/>
      <c r="M58" s="156"/>
      <c r="N58" s="88">
        <v>32</v>
      </c>
      <c r="O58" s="156"/>
      <c r="P58" s="81" t="s">
        <v>178</v>
      </c>
      <c r="Q58" s="81">
        <v>208085202.22999999</v>
      </c>
      <c r="R58" s="81">
        <v>25798315.085999999</v>
      </c>
      <c r="S58" s="81">
        <v>7016505.5196000002</v>
      </c>
      <c r="T58" s="81">
        <v>0</v>
      </c>
      <c r="U58" s="81">
        <f t="shared" si="7"/>
        <v>7016505.5196000002</v>
      </c>
      <c r="V58" s="81">
        <v>352620572.5</v>
      </c>
      <c r="W58" s="87">
        <f t="shared" si="8"/>
        <v>593520595.33560002</v>
      </c>
    </row>
    <row r="59" spans="1:23" ht="24.9" customHeight="1">
      <c r="A59" s="154"/>
      <c r="B59" s="156"/>
      <c r="C59" s="59">
        <v>13</v>
      </c>
      <c r="D59" s="81" t="s">
        <v>179</v>
      </c>
      <c r="E59" s="81">
        <v>185341872.15000001</v>
      </c>
      <c r="F59" s="81">
        <v>22978606.671500001</v>
      </c>
      <c r="G59" s="81">
        <v>6249614.3645000001</v>
      </c>
      <c r="H59" s="81">
        <f t="shared" si="10"/>
        <v>6249614.3645000001</v>
      </c>
      <c r="I59" s="81">
        <f t="shared" si="11"/>
        <v>0</v>
      </c>
      <c r="J59" s="81">
        <v>321872403.75999999</v>
      </c>
      <c r="K59" s="87">
        <f t="shared" si="4"/>
        <v>530192882.58149999</v>
      </c>
      <c r="L59" s="85"/>
      <c r="M59" s="156"/>
      <c r="N59" s="88">
        <v>33</v>
      </c>
      <c r="O59" s="156"/>
      <c r="P59" s="81" t="s">
        <v>180</v>
      </c>
      <c r="Q59" s="81">
        <v>201673759.06</v>
      </c>
      <c r="R59" s="81">
        <v>25003427.081300002</v>
      </c>
      <c r="S59" s="81">
        <v>6800315.5840999996</v>
      </c>
      <c r="T59" s="81">
        <v>0</v>
      </c>
      <c r="U59" s="81">
        <f t="shared" si="7"/>
        <v>6800315.5840999996</v>
      </c>
      <c r="V59" s="81">
        <v>329295234.81</v>
      </c>
      <c r="W59" s="87">
        <f t="shared" si="8"/>
        <v>562772736.53540003</v>
      </c>
    </row>
    <row r="60" spans="1:23" ht="24.9" customHeight="1">
      <c r="A60" s="154"/>
      <c r="B60" s="156"/>
      <c r="C60" s="59">
        <v>14</v>
      </c>
      <c r="D60" s="81" t="s">
        <v>181</v>
      </c>
      <c r="E60" s="81">
        <v>191152569.52000001</v>
      </c>
      <c r="F60" s="81">
        <v>23699014.4661</v>
      </c>
      <c r="G60" s="81">
        <v>6445547.5195000004</v>
      </c>
      <c r="H60" s="81">
        <f t="shared" si="10"/>
        <v>6445547.5195000004</v>
      </c>
      <c r="I60" s="81">
        <f t="shared" si="11"/>
        <v>0</v>
      </c>
      <c r="J60" s="81">
        <v>327418267.20999998</v>
      </c>
      <c r="K60" s="87">
        <f t="shared" si="4"/>
        <v>542269851.1961</v>
      </c>
      <c r="L60" s="85"/>
      <c r="M60" s="157"/>
      <c r="N60" s="88">
        <v>34</v>
      </c>
      <c r="O60" s="157"/>
      <c r="P60" s="81" t="s">
        <v>182</v>
      </c>
      <c r="Q60" s="81">
        <v>197656830.74000001</v>
      </c>
      <c r="R60" s="81">
        <v>24505410.0143</v>
      </c>
      <c r="S60" s="81">
        <v>6664867.2229000004</v>
      </c>
      <c r="T60" s="81">
        <v>0</v>
      </c>
      <c r="U60" s="81">
        <f t="shared" si="7"/>
        <v>6664867.2229000004</v>
      </c>
      <c r="V60" s="81">
        <v>338053023.14999998</v>
      </c>
      <c r="W60" s="87">
        <f t="shared" si="8"/>
        <v>566880131.12720001</v>
      </c>
    </row>
    <row r="61" spans="1:23" ht="24.9" customHeight="1">
      <c r="A61" s="154"/>
      <c r="B61" s="156"/>
      <c r="C61" s="59">
        <v>15</v>
      </c>
      <c r="D61" s="81" t="s">
        <v>183</v>
      </c>
      <c r="E61" s="81">
        <v>174636604.99000001</v>
      </c>
      <c r="F61" s="81">
        <v>21651372.1917</v>
      </c>
      <c r="G61" s="81">
        <v>5888639.3154999996</v>
      </c>
      <c r="H61" s="81">
        <f t="shared" si="10"/>
        <v>5888639.3154999996</v>
      </c>
      <c r="I61" s="81">
        <f t="shared" si="11"/>
        <v>0</v>
      </c>
      <c r="J61" s="81">
        <v>305402885.08999997</v>
      </c>
      <c r="K61" s="87">
        <f t="shared" si="4"/>
        <v>501690862.27170002</v>
      </c>
      <c r="L61" s="85"/>
      <c r="M61" s="59"/>
      <c r="N61" s="148" t="s">
        <v>184</v>
      </c>
      <c r="O61" s="149"/>
      <c r="P61" s="82"/>
      <c r="Q61" s="82">
        <f>SUM(Q27:Q60)</f>
        <v>7018792818.1899996</v>
      </c>
      <c r="R61" s="82">
        <f t="shared" ref="R61:W61" si="12">SUM(R27:R60)</f>
        <v>870186955.65349996</v>
      </c>
      <c r="S61" s="82">
        <f t="shared" si="12"/>
        <v>236669393.2155</v>
      </c>
      <c r="T61" s="82">
        <f t="shared" si="12"/>
        <v>0</v>
      </c>
      <c r="U61" s="82">
        <f t="shared" si="12"/>
        <v>236669393.2155</v>
      </c>
      <c r="V61" s="82">
        <f t="shared" si="12"/>
        <v>11760367468.030001</v>
      </c>
      <c r="W61" s="82">
        <f t="shared" si="12"/>
        <v>19886016635.089001</v>
      </c>
    </row>
    <row r="62" spans="1:23" ht="24.9" customHeight="1">
      <c r="A62" s="154"/>
      <c r="B62" s="156"/>
      <c r="C62" s="59">
        <v>16</v>
      </c>
      <c r="D62" s="81" t="s">
        <v>185</v>
      </c>
      <c r="E62" s="81">
        <v>178312771.15000001</v>
      </c>
      <c r="F62" s="81">
        <v>22107141.7128</v>
      </c>
      <c r="G62" s="81">
        <v>6012597.3859999999</v>
      </c>
      <c r="H62" s="81">
        <f t="shared" si="10"/>
        <v>6012597.3859999999</v>
      </c>
      <c r="I62" s="81">
        <f t="shared" si="11"/>
        <v>0</v>
      </c>
      <c r="J62" s="81">
        <v>319368888.42000002</v>
      </c>
      <c r="K62" s="87">
        <f t="shared" si="4"/>
        <v>519788801.28280002</v>
      </c>
      <c r="L62" s="85"/>
      <c r="M62" s="155">
        <v>21</v>
      </c>
      <c r="N62" s="88">
        <v>1</v>
      </c>
      <c r="O62" s="155" t="s">
        <v>186</v>
      </c>
      <c r="P62" s="81" t="s">
        <v>187</v>
      </c>
      <c r="Q62" s="81">
        <v>158256677.69</v>
      </c>
      <c r="R62" s="81">
        <v>19620595.754900001</v>
      </c>
      <c r="S62" s="81">
        <v>5336318.2034</v>
      </c>
      <c r="T62" s="81">
        <f>S62/2</f>
        <v>2668159.1017</v>
      </c>
      <c r="U62" s="81">
        <f t="shared" ref="U62:U82" si="13">S62-T62</f>
        <v>2668159.1017</v>
      </c>
      <c r="V62" s="81">
        <v>280630010.48000002</v>
      </c>
      <c r="W62" s="87">
        <f t="shared" si="8"/>
        <v>461175443.0266</v>
      </c>
    </row>
    <row r="63" spans="1:23" ht="24.9" customHeight="1">
      <c r="A63" s="154"/>
      <c r="B63" s="156"/>
      <c r="C63" s="59">
        <v>17</v>
      </c>
      <c r="D63" s="81" t="s">
        <v>188</v>
      </c>
      <c r="E63" s="81">
        <v>166444372.47999999</v>
      </c>
      <c r="F63" s="81">
        <v>20635702.680599999</v>
      </c>
      <c r="G63" s="81">
        <v>5612402.2548000002</v>
      </c>
      <c r="H63" s="81">
        <f t="shared" si="10"/>
        <v>5612402.2548000002</v>
      </c>
      <c r="I63" s="81">
        <f t="shared" si="11"/>
        <v>0</v>
      </c>
      <c r="J63" s="81">
        <v>307819103.5</v>
      </c>
      <c r="K63" s="87">
        <f t="shared" si="4"/>
        <v>494899178.66060001</v>
      </c>
      <c r="L63" s="85"/>
      <c r="M63" s="156"/>
      <c r="N63" s="88">
        <v>2</v>
      </c>
      <c r="O63" s="156"/>
      <c r="P63" s="81" t="s">
        <v>189</v>
      </c>
      <c r="Q63" s="81">
        <v>258585144.47</v>
      </c>
      <c r="R63" s="81">
        <v>32059276.498399999</v>
      </c>
      <c r="S63" s="81">
        <v>8719332.6291000005</v>
      </c>
      <c r="T63" s="81">
        <f t="shared" ref="T63:T82" si="14">S63/2</f>
        <v>4359666.3145500002</v>
      </c>
      <c r="U63" s="81">
        <f t="shared" si="13"/>
        <v>4359666.3145500002</v>
      </c>
      <c r="V63" s="81">
        <v>339859972.57999998</v>
      </c>
      <c r="W63" s="87">
        <f t="shared" si="8"/>
        <v>634864059.86294997</v>
      </c>
    </row>
    <row r="64" spans="1:23" ht="24.9" customHeight="1">
      <c r="A64" s="154"/>
      <c r="B64" s="156"/>
      <c r="C64" s="59">
        <v>18</v>
      </c>
      <c r="D64" s="81" t="s">
        <v>190</v>
      </c>
      <c r="E64" s="81">
        <v>206791253.83000001</v>
      </c>
      <c r="F64" s="81">
        <v>25637891.911800001</v>
      </c>
      <c r="G64" s="81">
        <v>6972874.3722000001</v>
      </c>
      <c r="H64" s="81">
        <f t="shared" si="10"/>
        <v>6972874.3722000001</v>
      </c>
      <c r="I64" s="81">
        <f t="shared" si="11"/>
        <v>0</v>
      </c>
      <c r="J64" s="81">
        <v>344957424.10000002</v>
      </c>
      <c r="K64" s="87">
        <f t="shared" si="4"/>
        <v>577386569.84179997</v>
      </c>
      <c r="L64" s="85"/>
      <c r="M64" s="156"/>
      <c r="N64" s="88">
        <v>3</v>
      </c>
      <c r="O64" s="156"/>
      <c r="P64" s="81" t="s">
        <v>191</v>
      </c>
      <c r="Q64" s="81">
        <v>217804135</v>
      </c>
      <c r="R64" s="81">
        <v>27003264.2465</v>
      </c>
      <c r="S64" s="81">
        <v>7344221.9773000004</v>
      </c>
      <c r="T64" s="81">
        <f t="shared" si="14"/>
        <v>3672110.9886500002</v>
      </c>
      <c r="U64" s="81">
        <f t="shared" si="13"/>
        <v>3672110.9886500002</v>
      </c>
      <c r="V64" s="81">
        <v>345606518.62</v>
      </c>
      <c r="W64" s="87">
        <f t="shared" si="8"/>
        <v>594086028.85514998</v>
      </c>
    </row>
    <row r="65" spans="1:23" ht="24.9" customHeight="1">
      <c r="A65" s="154"/>
      <c r="B65" s="156"/>
      <c r="C65" s="59">
        <v>19</v>
      </c>
      <c r="D65" s="81" t="s">
        <v>192</v>
      </c>
      <c r="E65" s="81">
        <v>172551990.56</v>
      </c>
      <c r="F65" s="81">
        <v>21392922.578600001</v>
      </c>
      <c r="G65" s="81">
        <v>5818347.3941000002</v>
      </c>
      <c r="H65" s="81">
        <f t="shared" si="10"/>
        <v>5818347.3941000002</v>
      </c>
      <c r="I65" s="81">
        <f t="shared" si="11"/>
        <v>0</v>
      </c>
      <c r="J65" s="81">
        <v>310126451.61000001</v>
      </c>
      <c r="K65" s="87">
        <f t="shared" si="4"/>
        <v>504071364.74860001</v>
      </c>
      <c r="L65" s="85"/>
      <c r="M65" s="156"/>
      <c r="N65" s="88">
        <v>4</v>
      </c>
      <c r="O65" s="156"/>
      <c r="P65" s="81" t="s">
        <v>193</v>
      </c>
      <c r="Q65" s="81">
        <v>179833993.06999999</v>
      </c>
      <c r="R65" s="81">
        <v>22295742.1611</v>
      </c>
      <c r="S65" s="81">
        <v>6063892.057</v>
      </c>
      <c r="T65" s="81">
        <f t="shared" si="14"/>
        <v>3031946.0285</v>
      </c>
      <c r="U65" s="81">
        <f t="shared" si="13"/>
        <v>3031946.0285</v>
      </c>
      <c r="V65" s="81">
        <v>306374576.88</v>
      </c>
      <c r="W65" s="87">
        <f t="shared" si="8"/>
        <v>511536258.13959998</v>
      </c>
    </row>
    <row r="66" spans="1:23" ht="24.9" customHeight="1">
      <c r="A66" s="154"/>
      <c r="B66" s="156"/>
      <c r="C66" s="59">
        <v>20</v>
      </c>
      <c r="D66" s="81" t="s">
        <v>194</v>
      </c>
      <c r="E66" s="81">
        <v>181553464.09999999</v>
      </c>
      <c r="F66" s="81">
        <v>22508921.449000001</v>
      </c>
      <c r="G66" s="81">
        <v>6121871.5663999999</v>
      </c>
      <c r="H66" s="81">
        <f t="shared" si="10"/>
        <v>6121871.5663999999</v>
      </c>
      <c r="I66" s="81">
        <f t="shared" si="11"/>
        <v>0</v>
      </c>
      <c r="J66" s="81">
        <v>319969932.77999997</v>
      </c>
      <c r="K66" s="87">
        <f t="shared" si="4"/>
        <v>524032318.329</v>
      </c>
      <c r="L66" s="85"/>
      <c r="M66" s="156"/>
      <c r="N66" s="88">
        <v>5</v>
      </c>
      <c r="O66" s="156"/>
      <c r="P66" s="81" t="s">
        <v>195</v>
      </c>
      <c r="Q66" s="81">
        <v>239503822.88999999</v>
      </c>
      <c r="R66" s="81">
        <v>29693582.344599999</v>
      </c>
      <c r="S66" s="81">
        <v>8075922.1568999998</v>
      </c>
      <c r="T66" s="81">
        <f t="shared" si="14"/>
        <v>4037961.0784499999</v>
      </c>
      <c r="U66" s="81">
        <f t="shared" si="13"/>
        <v>4037961.0784499999</v>
      </c>
      <c r="V66" s="81">
        <v>366845259.10000002</v>
      </c>
      <c r="W66" s="87">
        <f t="shared" si="8"/>
        <v>640080625.41305006</v>
      </c>
    </row>
    <row r="67" spans="1:23" ht="24.9" customHeight="1">
      <c r="A67" s="154"/>
      <c r="B67" s="156"/>
      <c r="C67" s="59">
        <v>21</v>
      </c>
      <c r="D67" s="81" t="s">
        <v>196</v>
      </c>
      <c r="E67" s="81">
        <v>188841972.19999999</v>
      </c>
      <c r="F67" s="81">
        <v>23412547.590799998</v>
      </c>
      <c r="G67" s="81">
        <v>6367635.5936000003</v>
      </c>
      <c r="H67" s="81">
        <f t="shared" si="10"/>
        <v>6367635.5936000003</v>
      </c>
      <c r="I67" s="81">
        <f t="shared" si="11"/>
        <v>0</v>
      </c>
      <c r="J67" s="81">
        <v>330029147.74000001</v>
      </c>
      <c r="K67" s="87">
        <f t="shared" si="4"/>
        <v>542283667.53079998</v>
      </c>
      <c r="L67" s="85"/>
      <c r="M67" s="156"/>
      <c r="N67" s="88">
        <v>6</v>
      </c>
      <c r="O67" s="156"/>
      <c r="P67" s="81" t="s">
        <v>197</v>
      </c>
      <c r="Q67" s="81">
        <v>293018439.12</v>
      </c>
      <c r="R67" s="81">
        <v>36328301.759300001</v>
      </c>
      <c r="S67" s="81">
        <v>9880402.2262999993</v>
      </c>
      <c r="T67" s="81">
        <f t="shared" si="14"/>
        <v>4940201.1131499996</v>
      </c>
      <c r="U67" s="81">
        <f t="shared" si="13"/>
        <v>4940201.1131499996</v>
      </c>
      <c r="V67" s="81">
        <v>382198982.56</v>
      </c>
      <c r="W67" s="87">
        <f t="shared" si="8"/>
        <v>716485924.55244994</v>
      </c>
    </row>
    <row r="68" spans="1:23" ht="24.9" customHeight="1">
      <c r="A68" s="154"/>
      <c r="B68" s="156"/>
      <c r="C68" s="59">
        <v>22</v>
      </c>
      <c r="D68" s="81" t="s">
        <v>198</v>
      </c>
      <c r="E68" s="81">
        <v>162314617.69</v>
      </c>
      <c r="F68" s="81">
        <v>20123697.4342</v>
      </c>
      <c r="G68" s="81">
        <v>5473149.4537000004</v>
      </c>
      <c r="H68" s="81">
        <f t="shared" si="10"/>
        <v>5473149.4537000004</v>
      </c>
      <c r="I68" s="81">
        <f t="shared" si="11"/>
        <v>0</v>
      </c>
      <c r="J68" s="81">
        <v>307841680.30000001</v>
      </c>
      <c r="K68" s="87">
        <f t="shared" si="4"/>
        <v>490279995.4242</v>
      </c>
      <c r="L68" s="85"/>
      <c r="M68" s="156"/>
      <c r="N68" s="88">
        <v>7</v>
      </c>
      <c r="O68" s="156"/>
      <c r="P68" s="81" t="s">
        <v>199</v>
      </c>
      <c r="Q68" s="81">
        <v>199625353.83000001</v>
      </c>
      <c r="R68" s="81">
        <v>24749466.6708</v>
      </c>
      <c r="S68" s="81">
        <v>6731244.6151000001</v>
      </c>
      <c r="T68" s="81">
        <f t="shared" si="14"/>
        <v>3365622.30755</v>
      </c>
      <c r="U68" s="81">
        <f t="shared" si="13"/>
        <v>3365622.30755</v>
      </c>
      <c r="V68" s="81">
        <v>308468699.73000002</v>
      </c>
      <c r="W68" s="87">
        <f t="shared" si="8"/>
        <v>536209142.53834999</v>
      </c>
    </row>
    <row r="69" spans="1:23" ht="24.9" customHeight="1">
      <c r="A69" s="154"/>
      <c r="B69" s="156"/>
      <c r="C69" s="59">
        <v>23</v>
      </c>
      <c r="D69" s="81" t="s">
        <v>200</v>
      </c>
      <c r="E69" s="81">
        <v>169488036.31999999</v>
      </c>
      <c r="F69" s="81">
        <v>21013054.831799999</v>
      </c>
      <c r="G69" s="81">
        <v>5715032.7345000003</v>
      </c>
      <c r="H69" s="81">
        <f t="shared" si="10"/>
        <v>5715032.7345000003</v>
      </c>
      <c r="I69" s="81">
        <f t="shared" si="11"/>
        <v>0</v>
      </c>
      <c r="J69" s="81">
        <v>317532642.69</v>
      </c>
      <c r="K69" s="87">
        <f t="shared" si="4"/>
        <v>508033733.84179997</v>
      </c>
      <c r="L69" s="85"/>
      <c r="M69" s="156"/>
      <c r="N69" s="88">
        <v>8</v>
      </c>
      <c r="O69" s="156"/>
      <c r="P69" s="81" t="s">
        <v>201</v>
      </c>
      <c r="Q69" s="81">
        <v>212072946.03</v>
      </c>
      <c r="R69" s="81">
        <v>26292713.8704</v>
      </c>
      <c r="S69" s="81">
        <v>7150969.7971000001</v>
      </c>
      <c r="T69" s="81">
        <f t="shared" si="14"/>
        <v>3575484.89855</v>
      </c>
      <c r="U69" s="81">
        <f t="shared" si="13"/>
        <v>3575484.89855</v>
      </c>
      <c r="V69" s="81">
        <v>319913627.99000001</v>
      </c>
      <c r="W69" s="87">
        <f t="shared" si="8"/>
        <v>561854772.78894997</v>
      </c>
    </row>
    <row r="70" spans="1:23" ht="24.9" customHeight="1">
      <c r="A70" s="154"/>
      <c r="B70" s="156"/>
      <c r="C70" s="59">
        <v>24</v>
      </c>
      <c r="D70" s="81" t="s">
        <v>202</v>
      </c>
      <c r="E70" s="81">
        <v>173603416.91</v>
      </c>
      <c r="F70" s="81">
        <v>21523277.9723</v>
      </c>
      <c r="G70" s="81">
        <v>5853800.8465999998</v>
      </c>
      <c r="H70" s="81">
        <f t="shared" si="10"/>
        <v>5853800.8465999998</v>
      </c>
      <c r="I70" s="81">
        <f t="shared" si="11"/>
        <v>0</v>
      </c>
      <c r="J70" s="81">
        <v>299515359.52999997</v>
      </c>
      <c r="K70" s="87">
        <f t="shared" si="4"/>
        <v>494642054.41229999</v>
      </c>
      <c r="L70" s="85"/>
      <c r="M70" s="156"/>
      <c r="N70" s="88">
        <v>9</v>
      </c>
      <c r="O70" s="156"/>
      <c r="P70" s="81" t="s">
        <v>203</v>
      </c>
      <c r="Q70" s="81">
        <v>263461169.83000001</v>
      </c>
      <c r="R70" s="81">
        <v>32663804.054099999</v>
      </c>
      <c r="S70" s="81">
        <v>8883749.2166000009</v>
      </c>
      <c r="T70" s="81">
        <f t="shared" si="14"/>
        <v>4441874.6083000004</v>
      </c>
      <c r="U70" s="81">
        <f t="shared" si="13"/>
        <v>4441874.6083000004</v>
      </c>
      <c r="V70" s="81">
        <v>380584992.81</v>
      </c>
      <c r="W70" s="87">
        <f t="shared" si="8"/>
        <v>681151841.30239999</v>
      </c>
    </row>
    <row r="71" spans="1:23" ht="24.9" customHeight="1">
      <c r="A71" s="154"/>
      <c r="B71" s="156"/>
      <c r="C71" s="59">
        <v>25</v>
      </c>
      <c r="D71" s="81" t="s">
        <v>204</v>
      </c>
      <c r="E71" s="81">
        <v>204543282.81999999</v>
      </c>
      <c r="F71" s="81">
        <v>25359189.420200001</v>
      </c>
      <c r="G71" s="81">
        <v>6897074.1672</v>
      </c>
      <c r="H71" s="81">
        <f t="shared" si="10"/>
        <v>6897074.1672</v>
      </c>
      <c r="I71" s="81">
        <f t="shared" si="11"/>
        <v>0</v>
      </c>
      <c r="J71" s="81">
        <v>342257239.81</v>
      </c>
      <c r="K71" s="87">
        <f t="shared" si="4"/>
        <v>572159712.05019999</v>
      </c>
      <c r="L71" s="85"/>
      <c r="M71" s="156"/>
      <c r="N71" s="88">
        <v>10</v>
      </c>
      <c r="O71" s="156"/>
      <c r="P71" s="81" t="s">
        <v>205</v>
      </c>
      <c r="Q71" s="81">
        <v>183449952.24000001</v>
      </c>
      <c r="R71" s="81">
        <v>22744047.2443</v>
      </c>
      <c r="S71" s="81">
        <v>6185819.9845000003</v>
      </c>
      <c r="T71" s="81">
        <f t="shared" si="14"/>
        <v>3092909.9922500001</v>
      </c>
      <c r="U71" s="81">
        <f t="shared" si="13"/>
        <v>3092909.9922500001</v>
      </c>
      <c r="V71" s="81">
        <v>308343774.81999999</v>
      </c>
      <c r="W71" s="87">
        <f t="shared" si="8"/>
        <v>517630684.29654998</v>
      </c>
    </row>
    <row r="72" spans="1:23" ht="24.9" customHeight="1">
      <c r="A72" s="154"/>
      <c r="B72" s="156"/>
      <c r="C72" s="59">
        <v>26</v>
      </c>
      <c r="D72" s="81" t="s">
        <v>206</v>
      </c>
      <c r="E72" s="81">
        <v>152365663.5</v>
      </c>
      <c r="F72" s="81">
        <v>18890230.315000001</v>
      </c>
      <c r="G72" s="81">
        <v>5137676.8145000003</v>
      </c>
      <c r="H72" s="81">
        <f t="shared" si="10"/>
        <v>5137676.8145000003</v>
      </c>
      <c r="I72" s="81">
        <f t="shared" si="11"/>
        <v>0</v>
      </c>
      <c r="J72" s="81">
        <v>282365526.87</v>
      </c>
      <c r="K72" s="87">
        <f t="shared" ref="K72:K135" si="15">E72+F72+I72+J72</f>
        <v>453621420.685</v>
      </c>
      <c r="L72" s="85"/>
      <c r="M72" s="156"/>
      <c r="N72" s="88">
        <v>11</v>
      </c>
      <c r="O72" s="156"/>
      <c r="P72" s="81" t="s">
        <v>207</v>
      </c>
      <c r="Q72" s="81">
        <v>193771027.24000001</v>
      </c>
      <c r="R72" s="81">
        <v>24023649.744199999</v>
      </c>
      <c r="S72" s="81">
        <v>6533840.3096000003</v>
      </c>
      <c r="T72" s="81">
        <f t="shared" si="14"/>
        <v>3266920.1548000001</v>
      </c>
      <c r="U72" s="81">
        <f t="shared" si="13"/>
        <v>3266920.1548000001</v>
      </c>
      <c r="V72" s="81">
        <v>323298139.91000003</v>
      </c>
      <c r="W72" s="87">
        <f t="shared" ref="W72:W135" si="16">Q72+R72+U72+V72</f>
        <v>544359737.04900002</v>
      </c>
    </row>
    <row r="73" spans="1:23" ht="24.9" customHeight="1">
      <c r="A73" s="154"/>
      <c r="B73" s="156"/>
      <c r="C73" s="59">
        <v>27</v>
      </c>
      <c r="D73" s="81" t="s">
        <v>208</v>
      </c>
      <c r="E73" s="81">
        <v>186953913.38999999</v>
      </c>
      <c r="F73" s="81">
        <v>23178466.8609</v>
      </c>
      <c r="G73" s="81">
        <v>6303971.4074999997</v>
      </c>
      <c r="H73" s="81">
        <f t="shared" si="10"/>
        <v>6303971.4074999997</v>
      </c>
      <c r="I73" s="81">
        <f t="shared" si="11"/>
        <v>0</v>
      </c>
      <c r="J73" s="81">
        <v>319368888.42000002</v>
      </c>
      <c r="K73" s="87">
        <f t="shared" si="15"/>
        <v>529501268.67089999</v>
      </c>
      <c r="L73" s="85"/>
      <c r="M73" s="156"/>
      <c r="N73" s="88">
        <v>12</v>
      </c>
      <c r="O73" s="156"/>
      <c r="P73" s="81" t="s">
        <v>209</v>
      </c>
      <c r="Q73" s="81">
        <v>213771561.78</v>
      </c>
      <c r="R73" s="81">
        <v>26503307.529899999</v>
      </c>
      <c r="S73" s="81">
        <v>7208246.0793000003</v>
      </c>
      <c r="T73" s="81">
        <f t="shared" si="14"/>
        <v>3604123.0396500002</v>
      </c>
      <c r="U73" s="81">
        <f t="shared" si="13"/>
        <v>3604123.0396500002</v>
      </c>
      <c r="V73" s="81">
        <v>344536880.39999998</v>
      </c>
      <c r="W73" s="87">
        <f t="shared" si="16"/>
        <v>588415872.74954998</v>
      </c>
    </row>
    <row r="74" spans="1:23" ht="24.9" customHeight="1">
      <c r="A74" s="154"/>
      <c r="B74" s="156"/>
      <c r="C74" s="59">
        <v>28</v>
      </c>
      <c r="D74" s="81" t="s">
        <v>210</v>
      </c>
      <c r="E74" s="81">
        <v>152419922.78</v>
      </c>
      <c r="F74" s="81">
        <v>18896957.357000001</v>
      </c>
      <c r="G74" s="81">
        <v>5139506.4040000001</v>
      </c>
      <c r="H74" s="81">
        <f t="shared" si="10"/>
        <v>5139506.4040000001</v>
      </c>
      <c r="I74" s="81">
        <f t="shared" si="11"/>
        <v>0</v>
      </c>
      <c r="J74" s="81">
        <v>287594813.51999998</v>
      </c>
      <c r="K74" s="87">
        <f t="shared" si="15"/>
        <v>458911693.65700001</v>
      </c>
      <c r="L74" s="85"/>
      <c r="M74" s="156"/>
      <c r="N74" s="88">
        <v>13</v>
      </c>
      <c r="O74" s="156"/>
      <c r="P74" s="81" t="s">
        <v>211</v>
      </c>
      <c r="Q74" s="81">
        <v>177904633.91999999</v>
      </c>
      <c r="R74" s="81">
        <v>22056541.031599998</v>
      </c>
      <c r="S74" s="81">
        <v>5998835.2484999998</v>
      </c>
      <c r="T74" s="81">
        <f t="shared" si="14"/>
        <v>2999417.6242499999</v>
      </c>
      <c r="U74" s="81">
        <f t="shared" si="13"/>
        <v>2999417.6242499999</v>
      </c>
      <c r="V74" s="81">
        <v>290378167.42000002</v>
      </c>
      <c r="W74" s="87">
        <f t="shared" si="16"/>
        <v>493338759.99585003</v>
      </c>
    </row>
    <row r="75" spans="1:23" ht="24.9" customHeight="1">
      <c r="A75" s="154"/>
      <c r="B75" s="156"/>
      <c r="C75" s="59">
        <v>29</v>
      </c>
      <c r="D75" s="81" t="s">
        <v>212</v>
      </c>
      <c r="E75" s="81">
        <v>198780048.36000001</v>
      </c>
      <c r="F75" s="81">
        <v>24644666.056600001</v>
      </c>
      <c r="G75" s="81">
        <v>6702741.4324000003</v>
      </c>
      <c r="H75" s="81">
        <f t="shared" si="10"/>
        <v>6702741.4324000003</v>
      </c>
      <c r="I75" s="81">
        <f t="shared" si="11"/>
        <v>0</v>
      </c>
      <c r="J75" s="81">
        <v>314987485.70999998</v>
      </c>
      <c r="K75" s="87">
        <f t="shared" si="15"/>
        <v>538412200.12660003</v>
      </c>
      <c r="L75" s="85"/>
      <c r="M75" s="156"/>
      <c r="N75" s="88">
        <v>14</v>
      </c>
      <c r="O75" s="156"/>
      <c r="P75" s="81" t="s">
        <v>213</v>
      </c>
      <c r="Q75" s="81">
        <v>204157194.03</v>
      </c>
      <c r="R75" s="81">
        <v>25311322.295299999</v>
      </c>
      <c r="S75" s="81">
        <v>6884055.4896999998</v>
      </c>
      <c r="T75" s="81">
        <f t="shared" si="14"/>
        <v>3442027.7448499999</v>
      </c>
      <c r="U75" s="81">
        <f t="shared" si="13"/>
        <v>3442027.7448499999</v>
      </c>
      <c r="V75" s="81">
        <v>325097259.36000001</v>
      </c>
      <c r="W75" s="87">
        <f t="shared" si="16"/>
        <v>558007803.43015003</v>
      </c>
    </row>
    <row r="76" spans="1:23" ht="24.9" customHeight="1">
      <c r="A76" s="154"/>
      <c r="B76" s="156"/>
      <c r="C76" s="59">
        <v>30</v>
      </c>
      <c r="D76" s="81" t="s">
        <v>214</v>
      </c>
      <c r="E76" s="81">
        <v>164480704.28999999</v>
      </c>
      <c r="F76" s="81">
        <v>20392247.931499999</v>
      </c>
      <c r="G76" s="81">
        <v>5546188.5664999997</v>
      </c>
      <c r="H76" s="81">
        <f t="shared" si="10"/>
        <v>5546188.5664999997</v>
      </c>
      <c r="I76" s="81">
        <f t="shared" si="11"/>
        <v>0</v>
      </c>
      <c r="J76" s="81">
        <v>291336540.45999998</v>
      </c>
      <c r="K76" s="87">
        <f t="shared" si="15"/>
        <v>476209492.68150002</v>
      </c>
      <c r="L76" s="85"/>
      <c r="M76" s="156"/>
      <c r="N76" s="88">
        <v>15</v>
      </c>
      <c r="O76" s="156"/>
      <c r="P76" s="81" t="s">
        <v>215</v>
      </c>
      <c r="Q76" s="81">
        <v>236190542.27000001</v>
      </c>
      <c r="R76" s="81">
        <v>29282803.219099998</v>
      </c>
      <c r="S76" s="81">
        <v>7964200.3646999998</v>
      </c>
      <c r="T76" s="81">
        <f t="shared" si="14"/>
        <v>3982100.1823499999</v>
      </c>
      <c r="U76" s="81">
        <f t="shared" si="13"/>
        <v>3982100.1823499999</v>
      </c>
      <c r="V76" s="81">
        <v>335673733.69</v>
      </c>
      <c r="W76" s="87">
        <f t="shared" si="16"/>
        <v>605129179.36144996</v>
      </c>
    </row>
    <row r="77" spans="1:23" ht="24.9" customHeight="1">
      <c r="A77" s="154"/>
      <c r="B77" s="157"/>
      <c r="C77" s="59">
        <v>31</v>
      </c>
      <c r="D77" s="81" t="s">
        <v>216</v>
      </c>
      <c r="E77" s="81">
        <v>248620605.19999999</v>
      </c>
      <c r="F77" s="81">
        <v>30823877.147999998</v>
      </c>
      <c r="G77" s="81">
        <v>8383334.4704999998</v>
      </c>
      <c r="H77" s="81">
        <f t="shared" si="10"/>
        <v>8383334.4704999998</v>
      </c>
      <c r="I77" s="81">
        <f t="shared" si="11"/>
        <v>0</v>
      </c>
      <c r="J77" s="81">
        <v>410950389.56999999</v>
      </c>
      <c r="K77" s="87">
        <f t="shared" si="15"/>
        <v>690394871.91799998</v>
      </c>
      <c r="L77" s="85"/>
      <c r="M77" s="156"/>
      <c r="N77" s="88">
        <v>16</v>
      </c>
      <c r="O77" s="156"/>
      <c r="P77" s="81" t="s">
        <v>217</v>
      </c>
      <c r="Q77" s="81">
        <v>189234395.78</v>
      </c>
      <c r="R77" s="81">
        <v>23461200.099599998</v>
      </c>
      <c r="S77" s="81">
        <v>6380867.8762999997</v>
      </c>
      <c r="T77" s="81">
        <f t="shared" si="14"/>
        <v>3190433.9381499998</v>
      </c>
      <c r="U77" s="81">
        <f t="shared" si="13"/>
        <v>3190433.9381499998</v>
      </c>
      <c r="V77" s="81">
        <v>310126839.64999998</v>
      </c>
      <c r="W77" s="87">
        <f t="shared" si="16"/>
        <v>526012869.46775001</v>
      </c>
    </row>
    <row r="78" spans="1:23" ht="24.9" customHeight="1">
      <c r="A78" s="59"/>
      <c r="B78" s="147" t="s">
        <v>218</v>
      </c>
      <c r="C78" s="148"/>
      <c r="D78" s="82"/>
      <c r="E78" s="82">
        <f t="shared" ref="E78:K78" si="17">SUM(E47:E77)</f>
        <v>5625355289.0799999</v>
      </c>
      <c r="F78" s="82">
        <f t="shared" si="17"/>
        <v>697429162.00129998</v>
      </c>
      <c r="G78" s="82">
        <f t="shared" si="17"/>
        <v>189683533.5314</v>
      </c>
      <c r="H78" s="82">
        <f t="shared" si="17"/>
        <v>189683533.5314</v>
      </c>
      <c r="I78" s="82">
        <f t="shared" si="17"/>
        <v>0</v>
      </c>
      <c r="J78" s="82">
        <f t="shared" si="17"/>
        <v>9891497639.9699993</v>
      </c>
      <c r="K78" s="82">
        <f t="shared" si="17"/>
        <v>16214282091.0513</v>
      </c>
      <c r="L78" s="85"/>
      <c r="M78" s="156"/>
      <c r="N78" s="88">
        <v>17</v>
      </c>
      <c r="O78" s="156"/>
      <c r="P78" s="81" t="s">
        <v>219</v>
      </c>
      <c r="Q78" s="81">
        <v>186484595.88</v>
      </c>
      <c r="R78" s="81">
        <v>23120281.074900001</v>
      </c>
      <c r="S78" s="81">
        <v>6288146.2999999998</v>
      </c>
      <c r="T78" s="81">
        <f t="shared" si="14"/>
        <v>3144073.15</v>
      </c>
      <c r="U78" s="81">
        <f t="shared" si="13"/>
        <v>3144073.15</v>
      </c>
      <c r="V78" s="81">
        <v>292652904.60000002</v>
      </c>
      <c r="W78" s="87">
        <f t="shared" si="16"/>
        <v>505401854.70490003</v>
      </c>
    </row>
    <row r="79" spans="1:23" ht="24.9" customHeight="1">
      <c r="A79" s="154">
        <v>4</v>
      </c>
      <c r="B79" s="155" t="s">
        <v>220</v>
      </c>
      <c r="C79" s="59">
        <v>1</v>
      </c>
      <c r="D79" s="81" t="s">
        <v>221</v>
      </c>
      <c r="E79" s="81">
        <v>279642916.12</v>
      </c>
      <c r="F79" s="81">
        <v>34670010.092799999</v>
      </c>
      <c r="G79" s="81">
        <v>9429387.7862999998</v>
      </c>
      <c r="H79" s="81">
        <v>0</v>
      </c>
      <c r="I79" s="81">
        <f t="shared" ref="I79:I99" si="18">G79-H79</f>
        <v>9429387.7862999998</v>
      </c>
      <c r="J79" s="81">
        <v>436951088.94999999</v>
      </c>
      <c r="K79" s="87">
        <f t="shared" si="15"/>
        <v>760693402.94910002</v>
      </c>
      <c r="L79" s="85"/>
      <c r="M79" s="156"/>
      <c r="N79" s="88">
        <v>18</v>
      </c>
      <c r="O79" s="156"/>
      <c r="P79" s="81" t="s">
        <v>222</v>
      </c>
      <c r="Q79" s="81">
        <v>193524258.31999999</v>
      </c>
      <c r="R79" s="81">
        <v>23993055.438900001</v>
      </c>
      <c r="S79" s="81">
        <v>6525519.4130999995</v>
      </c>
      <c r="T79" s="81">
        <f t="shared" si="14"/>
        <v>3262759.7065499998</v>
      </c>
      <c r="U79" s="81">
        <f t="shared" si="13"/>
        <v>3262759.7065499998</v>
      </c>
      <c r="V79" s="81">
        <v>311320901.06</v>
      </c>
      <c r="W79" s="87">
        <f t="shared" si="16"/>
        <v>532100974.52544999</v>
      </c>
    </row>
    <row r="80" spans="1:23" ht="24.9" customHeight="1">
      <c r="A80" s="154"/>
      <c r="B80" s="156"/>
      <c r="C80" s="59">
        <v>2</v>
      </c>
      <c r="D80" s="81" t="s">
        <v>223</v>
      </c>
      <c r="E80" s="81">
        <v>183909097.28999999</v>
      </c>
      <c r="F80" s="81">
        <v>22800971.853300001</v>
      </c>
      <c r="G80" s="81">
        <v>6201302.0744000003</v>
      </c>
      <c r="H80" s="81">
        <v>0</v>
      </c>
      <c r="I80" s="81">
        <f t="shared" si="18"/>
        <v>6201302.0744000003</v>
      </c>
      <c r="J80" s="81">
        <v>328160553.77999997</v>
      </c>
      <c r="K80" s="87">
        <f t="shared" si="15"/>
        <v>541071924.99769998</v>
      </c>
      <c r="L80" s="85"/>
      <c r="M80" s="156"/>
      <c r="N80" s="88">
        <v>19</v>
      </c>
      <c r="O80" s="156"/>
      <c r="P80" s="81" t="s">
        <v>224</v>
      </c>
      <c r="Q80" s="81">
        <v>234138463.13</v>
      </c>
      <c r="R80" s="81">
        <v>29028387.318</v>
      </c>
      <c r="S80" s="81">
        <v>7895005.5132999998</v>
      </c>
      <c r="T80" s="81">
        <f t="shared" si="14"/>
        <v>3947502.7566499999</v>
      </c>
      <c r="U80" s="81">
        <f t="shared" si="13"/>
        <v>3947502.7566499999</v>
      </c>
      <c r="V80" s="81">
        <v>322902293.5</v>
      </c>
      <c r="W80" s="87">
        <f t="shared" si="16"/>
        <v>590016646.70465004</v>
      </c>
    </row>
    <row r="81" spans="1:23" ht="24.9" customHeight="1">
      <c r="A81" s="154"/>
      <c r="B81" s="156"/>
      <c r="C81" s="59">
        <v>3</v>
      </c>
      <c r="D81" s="81" t="s">
        <v>225</v>
      </c>
      <c r="E81" s="81">
        <v>189190453.09</v>
      </c>
      <c r="F81" s="81">
        <v>23455752.1041</v>
      </c>
      <c r="G81" s="81">
        <v>6379386.1557999998</v>
      </c>
      <c r="H81" s="81">
        <v>0</v>
      </c>
      <c r="I81" s="81">
        <f t="shared" si="18"/>
        <v>6379386.1557999998</v>
      </c>
      <c r="J81" s="81">
        <v>335227089.56999999</v>
      </c>
      <c r="K81" s="87">
        <f t="shared" si="15"/>
        <v>554252680.91989994</v>
      </c>
      <c r="L81" s="85"/>
      <c r="M81" s="156"/>
      <c r="N81" s="88">
        <v>20</v>
      </c>
      <c r="O81" s="156"/>
      <c r="P81" s="81" t="s">
        <v>226</v>
      </c>
      <c r="Q81" s="81">
        <v>179919221.94999999</v>
      </c>
      <c r="R81" s="81">
        <v>22306308.8006</v>
      </c>
      <c r="S81" s="81">
        <v>6066765.9223999996</v>
      </c>
      <c r="T81" s="81">
        <f t="shared" si="14"/>
        <v>3033382.9611999998</v>
      </c>
      <c r="U81" s="81">
        <f t="shared" si="13"/>
        <v>3033382.9611999998</v>
      </c>
      <c r="V81" s="81">
        <v>297589696.38</v>
      </c>
      <c r="W81" s="87">
        <f t="shared" si="16"/>
        <v>502848610.09179997</v>
      </c>
    </row>
    <row r="82" spans="1:23" ht="24.9" customHeight="1">
      <c r="A82" s="154"/>
      <c r="B82" s="156"/>
      <c r="C82" s="59">
        <v>4</v>
      </c>
      <c r="D82" s="81" t="s">
        <v>227</v>
      </c>
      <c r="E82" s="81">
        <v>228673571.09999999</v>
      </c>
      <c r="F82" s="81">
        <v>28350852.3224</v>
      </c>
      <c r="G82" s="81">
        <v>7710732.7026000004</v>
      </c>
      <c r="H82" s="81">
        <v>0</v>
      </c>
      <c r="I82" s="81">
        <f t="shared" si="18"/>
        <v>7710732.7026000004</v>
      </c>
      <c r="J82" s="81">
        <v>394220747.92000002</v>
      </c>
      <c r="K82" s="87">
        <f t="shared" si="15"/>
        <v>658955904.04499996</v>
      </c>
      <c r="L82" s="85"/>
      <c r="M82" s="157"/>
      <c r="N82" s="88">
        <v>21</v>
      </c>
      <c r="O82" s="157"/>
      <c r="P82" s="81" t="s">
        <v>228</v>
      </c>
      <c r="Q82" s="81">
        <v>214904130.97</v>
      </c>
      <c r="R82" s="81">
        <v>26643722.977400001</v>
      </c>
      <c r="S82" s="81">
        <v>7246435.6183000002</v>
      </c>
      <c r="T82" s="81">
        <f t="shared" si="14"/>
        <v>3623217.8091500001</v>
      </c>
      <c r="U82" s="81">
        <f t="shared" si="13"/>
        <v>3623217.8091500001</v>
      </c>
      <c r="V82" s="81">
        <v>330586931.68000001</v>
      </c>
      <c r="W82" s="87">
        <f t="shared" si="16"/>
        <v>575758003.43655002</v>
      </c>
    </row>
    <row r="83" spans="1:23" ht="24.9" customHeight="1">
      <c r="A83" s="154"/>
      <c r="B83" s="156"/>
      <c r="C83" s="59">
        <v>5</v>
      </c>
      <c r="D83" s="81" t="s">
        <v>229</v>
      </c>
      <c r="E83" s="81">
        <v>173670137.66</v>
      </c>
      <c r="F83" s="81">
        <v>21531549.982500002</v>
      </c>
      <c r="G83" s="81">
        <v>5856050.6294</v>
      </c>
      <c r="H83" s="81">
        <v>0</v>
      </c>
      <c r="I83" s="81">
        <f t="shared" si="18"/>
        <v>5856050.6294</v>
      </c>
      <c r="J83" s="81">
        <v>307729560.73000002</v>
      </c>
      <c r="K83" s="87">
        <f t="shared" si="15"/>
        <v>508787299.00190002</v>
      </c>
      <c r="L83" s="85"/>
      <c r="M83" s="59"/>
      <c r="N83" s="148" t="s">
        <v>230</v>
      </c>
      <c r="O83" s="151"/>
      <c r="P83" s="82"/>
      <c r="Q83" s="82">
        <f t="shared" ref="Q83:W83" si="19">SUM(Q62:Q82)</f>
        <v>4429611659.4399996</v>
      </c>
      <c r="R83" s="82">
        <f t="shared" si="19"/>
        <v>549181374.13390005</v>
      </c>
      <c r="S83" s="82">
        <f t="shared" si="19"/>
        <v>149363790.99849999</v>
      </c>
      <c r="T83" s="82">
        <f t="shared" si="19"/>
        <v>74681895.499249995</v>
      </c>
      <c r="U83" s="82">
        <f t="shared" si="19"/>
        <v>74681895.499249995</v>
      </c>
      <c r="V83" s="82">
        <f t="shared" si="19"/>
        <v>6822990163.2200003</v>
      </c>
      <c r="W83" s="82">
        <f t="shared" si="19"/>
        <v>11876465092.2932</v>
      </c>
    </row>
    <row r="84" spans="1:23" ht="24.9" customHeight="1">
      <c r="A84" s="154"/>
      <c r="B84" s="156"/>
      <c r="C84" s="59">
        <v>6</v>
      </c>
      <c r="D84" s="81" t="s">
        <v>231</v>
      </c>
      <c r="E84" s="81">
        <v>199933054.84</v>
      </c>
      <c r="F84" s="81">
        <v>24787615.311000001</v>
      </c>
      <c r="G84" s="81">
        <v>6741620.1045000004</v>
      </c>
      <c r="H84" s="81">
        <v>0</v>
      </c>
      <c r="I84" s="81">
        <f t="shared" si="18"/>
        <v>6741620.1045000004</v>
      </c>
      <c r="J84" s="81">
        <v>346080505.88999999</v>
      </c>
      <c r="K84" s="87">
        <f t="shared" si="15"/>
        <v>577542796.14549994</v>
      </c>
      <c r="L84" s="85"/>
      <c r="M84" s="155">
        <v>22</v>
      </c>
      <c r="N84" s="91">
        <v>1</v>
      </c>
      <c r="O84" s="154" t="s">
        <v>232</v>
      </c>
      <c r="P84" s="92" t="s">
        <v>233</v>
      </c>
      <c r="Q84" s="81">
        <v>229548462.43000001</v>
      </c>
      <c r="R84" s="93">
        <v>28459320.9793</v>
      </c>
      <c r="S84" s="81">
        <v>7740233.5023999996</v>
      </c>
      <c r="T84" s="81">
        <f>S84/2</f>
        <v>3870116.7511999998</v>
      </c>
      <c r="U84" s="81">
        <f t="shared" ref="U84:U104" si="20">S84-T84</f>
        <v>3870116.7511999998</v>
      </c>
      <c r="V84" s="81">
        <v>337776231.79000002</v>
      </c>
      <c r="W84" s="87">
        <f t="shared" si="16"/>
        <v>599654131.95050001</v>
      </c>
    </row>
    <row r="85" spans="1:23" ht="24.9" customHeight="1">
      <c r="A85" s="154"/>
      <c r="B85" s="156"/>
      <c r="C85" s="59">
        <v>7</v>
      </c>
      <c r="D85" s="81" t="s">
        <v>234</v>
      </c>
      <c r="E85" s="81">
        <v>185292839.41</v>
      </c>
      <c r="F85" s="81">
        <v>22972527.614100002</v>
      </c>
      <c r="G85" s="81">
        <v>6247961.0108000003</v>
      </c>
      <c r="H85" s="81">
        <v>0</v>
      </c>
      <c r="I85" s="81">
        <f t="shared" si="18"/>
        <v>6247961.0108000003</v>
      </c>
      <c r="J85" s="81">
        <v>330708721</v>
      </c>
      <c r="K85" s="87">
        <f t="shared" si="15"/>
        <v>545222049.03489995</v>
      </c>
      <c r="L85" s="85"/>
      <c r="M85" s="156"/>
      <c r="N85" s="91">
        <v>2</v>
      </c>
      <c r="O85" s="154"/>
      <c r="P85" s="92" t="s">
        <v>235</v>
      </c>
      <c r="Q85" s="81">
        <v>202972641.93000001</v>
      </c>
      <c r="R85" s="93">
        <v>25164462.0286</v>
      </c>
      <c r="S85" s="81">
        <v>6844113.1187000005</v>
      </c>
      <c r="T85" s="81">
        <f t="shared" ref="T85:T104" si="21">S85/2</f>
        <v>3422056.5593500002</v>
      </c>
      <c r="U85" s="81">
        <f t="shared" si="20"/>
        <v>3422056.5593500002</v>
      </c>
      <c r="V85" s="81">
        <v>297703429.99000001</v>
      </c>
      <c r="W85" s="87">
        <f t="shared" si="16"/>
        <v>529262590.50795001</v>
      </c>
    </row>
    <row r="86" spans="1:23" ht="24.9" customHeight="1">
      <c r="A86" s="154"/>
      <c r="B86" s="156"/>
      <c r="C86" s="59">
        <v>8</v>
      </c>
      <c r="D86" s="81" t="s">
        <v>236</v>
      </c>
      <c r="E86" s="81">
        <v>165674821.74000001</v>
      </c>
      <c r="F86" s="81">
        <v>20540294.105900001</v>
      </c>
      <c r="G86" s="81">
        <v>5586453.4753</v>
      </c>
      <c r="H86" s="81">
        <v>0</v>
      </c>
      <c r="I86" s="81">
        <f t="shared" si="18"/>
        <v>5586453.4753</v>
      </c>
      <c r="J86" s="81">
        <v>299588871.36000001</v>
      </c>
      <c r="K86" s="87">
        <f t="shared" si="15"/>
        <v>491390440.68120003</v>
      </c>
      <c r="L86" s="85"/>
      <c r="M86" s="156"/>
      <c r="N86" s="91">
        <v>3</v>
      </c>
      <c r="O86" s="154"/>
      <c r="P86" s="92" t="s">
        <v>237</v>
      </c>
      <c r="Q86" s="81">
        <v>256161310.55000001</v>
      </c>
      <c r="R86" s="93">
        <v>31758770.598000001</v>
      </c>
      <c r="S86" s="81">
        <v>8637602.4344999995</v>
      </c>
      <c r="T86" s="81">
        <f t="shared" si="21"/>
        <v>4318801.2172499998</v>
      </c>
      <c r="U86" s="81">
        <f t="shared" si="20"/>
        <v>4318801.2172499998</v>
      </c>
      <c r="V86" s="81">
        <v>370466924.43000001</v>
      </c>
      <c r="W86" s="87">
        <f t="shared" si="16"/>
        <v>662705806.79525006</v>
      </c>
    </row>
    <row r="87" spans="1:23" ht="24.9" customHeight="1">
      <c r="A87" s="154"/>
      <c r="B87" s="156"/>
      <c r="C87" s="59">
        <v>9</v>
      </c>
      <c r="D87" s="81" t="s">
        <v>238</v>
      </c>
      <c r="E87" s="81">
        <v>184012945.81999999</v>
      </c>
      <c r="F87" s="81">
        <v>22813846.9498</v>
      </c>
      <c r="G87" s="81">
        <v>6204803.7832000004</v>
      </c>
      <c r="H87" s="81">
        <v>0</v>
      </c>
      <c r="I87" s="81">
        <f t="shared" si="18"/>
        <v>6204803.7832000004</v>
      </c>
      <c r="J87" s="81">
        <v>330618915.54000002</v>
      </c>
      <c r="K87" s="87">
        <f t="shared" si="15"/>
        <v>543650512.09300005</v>
      </c>
      <c r="L87" s="85"/>
      <c r="M87" s="156"/>
      <c r="N87" s="91">
        <v>4</v>
      </c>
      <c r="O87" s="154"/>
      <c r="P87" s="92" t="s">
        <v>239</v>
      </c>
      <c r="Q87" s="81">
        <v>202825902.16</v>
      </c>
      <c r="R87" s="93">
        <v>25146269.295000002</v>
      </c>
      <c r="S87" s="81">
        <v>6839165.1437999997</v>
      </c>
      <c r="T87" s="81">
        <f t="shared" si="21"/>
        <v>3419582.5718999999</v>
      </c>
      <c r="U87" s="81">
        <f t="shared" si="20"/>
        <v>3419582.5718999999</v>
      </c>
      <c r="V87" s="81">
        <v>306569586.93000001</v>
      </c>
      <c r="W87" s="87">
        <f t="shared" si="16"/>
        <v>537961340.9569</v>
      </c>
    </row>
    <row r="88" spans="1:23" ht="24.9" customHeight="1">
      <c r="A88" s="154"/>
      <c r="B88" s="156"/>
      <c r="C88" s="59">
        <v>10</v>
      </c>
      <c r="D88" s="81" t="s">
        <v>240</v>
      </c>
      <c r="E88" s="81">
        <v>291115113.67000002</v>
      </c>
      <c r="F88" s="81">
        <v>36092328.278300002</v>
      </c>
      <c r="G88" s="81">
        <v>9816223.2585000005</v>
      </c>
      <c r="H88" s="81">
        <v>0</v>
      </c>
      <c r="I88" s="81">
        <f t="shared" si="18"/>
        <v>9816223.2585000005</v>
      </c>
      <c r="J88" s="81">
        <v>467360020.50999999</v>
      </c>
      <c r="K88" s="87">
        <f t="shared" si="15"/>
        <v>804383685.71679997</v>
      </c>
      <c r="L88" s="85"/>
      <c r="M88" s="156"/>
      <c r="N88" s="91">
        <v>5</v>
      </c>
      <c r="O88" s="154"/>
      <c r="P88" s="92" t="s">
        <v>241</v>
      </c>
      <c r="Q88" s="81">
        <v>277326007.67000002</v>
      </c>
      <c r="R88" s="93">
        <v>34382760.766599998</v>
      </c>
      <c r="S88" s="81">
        <v>9351263.0530999992</v>
      </c>
      <c r="T88" s="81">
        <f t="shared" si="21"/>
        <v>4675631.5265499996</v>
      </c>
      <c r="U88" s="81">
        <f t="shared" si="20"/>
        <v>4675631.5265499996</v>
      </c>
      <c r="V88" s="81">
        <v>366934409.08999997</v>
      </c>
      <c r="W88" s="87">
        <f t="shared" si="16"/>
        <v>683318809.05315006</v>
      </c>
    </row>
    <row r="89" spans="1:23" ht="24.9" customHeight="1">
      <c r="A89" s="154"/>
      <c r="B89" s="156"/>
      <c r="C89" s="59">
        <v>11</v>
      </c>
      <c r="D89" s="81" t="s">
        <v>242</v>
      </c>
      <c r="E89" s="81">
        <v>202325355.56</v>
      </c>
      <c r="F89" s="81">
        <v>25084211.739599999</v>
      </c>
      <c r="G89" s="81">
        <v>6822287.0191000002</v>
      </c>
      <c r="H89" s="81">
        <v>0</v>
      </c>
      <c r="I89" s="81">
        <f t="shared" si="18"/>
        <v>6822287.0191000002</v>
      </c>
      <c r="J89" s="81">
        <v>355429304.47000003</v>
      </c>
      <c r="K89" s="87">
        <f t="shared" si="15"/>
        <v>589661158.78869998</v>
      </c>
      <c r="L89" s="85"/>
      <c r="M89" s="156"/>
      <c r="N89" s="91">
        <v>6</v>
      </c>
      <c r="O89" s="154"/>
      <c r="P89" s="92" t="s">
        <v>243</v>
      </c>
      <c r="Q89" s="81">
        <v>215623000.59999999</v>
      </c>
      <c r="R89" s="93">
        <v>26732848.129299998</v>
      </c>
      <c r="S89" s="81">
        <v>7270675.4619000005</v>
      </c>
      <c r="T89" s="81">
        <f t="shared" si="21"/>
        <v>3635337.7309500002</v>
      </c>
      <c r="U89" s="81">
        <f t="shared" si="20"/>
        <v>3635337.7309500002</v>
      </c>
      <c r="V89" s="81">
        <v>300617341.23000002</v>
      </c>
      <c r="W89" s="87">
        <f t="shared" si="16"/>
        <v>546608527.69025004</v>
      </c>
    </row>
    <row r="90" spans="1:23" ht="24.9" customHeight="1">
      <c r="A90" s="154"/>
      <c r="B90" s="156"/>
      <c r="C90" s="59">
        <v>12</v>
      </c>
      <c r="D90" s="81" t="s">
        <v>244</v>
      </c>
      <c r="E90" s="81">
        <v>247363060.88</v>
      </c>
      <c r="F90" s="81">
        <v>30667967.335700002</v>
      </c>
      <c r="G90" s="81">
        <v>8340930.8464000002</v>
      </c>
      <c r="H90" s="81">
        <v>0</v>
      </c>
      <c r="I90" s="81">
        <f t="shared" si="18"/>
        <v>8340930.8464000002</v>
      </c>
      <c r="J90" s="81">
        <v>402828024.31</v>
      </c>
      <c r="K90" s="87">
        <f t="shared" si="15"/>
        <v>689199983.3721</v>
      </c>
      <c r="L90" s="85"/>
      <c r="M90" s="156"/>
      <c r="N90" s="91">
        <v>7</v>
      </c>
      <c r="O90" s="154"/>
      <c r="P90" s="92" t="s">
        <v>245</v>
      </c>
      <c r="Q90" s="81">
        <v>180927279.74000001</v>
      </c>
      <c r="R90" s="93">
        <v>22431287.378199998</v>
      </c>
      <c r="S90" s="81">
        <v>6100757.0135000004</v>
      </c>
      <c r="T90" s="81">
        <f t="shared" si="21"/>
        <v>3050378.5067500002</v>
      </c>
      <c r="U90" s="81">
        <f t="shared" si="20"/>
        <v>3050378.5067500002</v>
      </c>
      <c r="V90" s="81">
        <v>276377894.27999997</v>
      </c>
      <c r="W90" s="87">
        <f t="shared" si="16"/>
        <v>482786839.90495002</v>
      </c>
    </row>
    <row r="91" spans="1:23" ht="24.9" customHeight="1">
      <c r="A91" s="154"/>
      <c r="B91" s="156"/>
      <c r="C91" s="59">
        <v>13</v>
      </c>
      <c r="D91" s="81" t="s">
        <v>246</v>
      </c>
      <c r="E91" s="81">
        <v>181748711.97</v>
      </c>
      <c r="F91" s="81">
        <v>22533128.197500002</v>
      </c>
      <c r="G91" s="81">
        <v>6128455.2050000001</v>
      </c>
      <c r="H91" s="81">
        <v>0</v>
      </c>
      <c r="I91" s="81">
        <f t="shared" si="18"/>
        <v>6128455.2050000001</v>
      </c>
      <c r="J91" s="81">
        <v>325719250.04000002</v>
      </c>
      <c r="K91" s="87">
        <f t="shared" si="15"/>
        <v>536129545.41250002</v>
      </c>
      <c r="L91" s="85"/>
      <c r="M91" s="156"/>
      <c r="N91" s="91">
        <v>8</v>
      </c>
      <c r="O91" s="154"/>
      <c r="P91" s="92" t="s">
        <v>247</v>
      </c>
      <c r="Q91" s="81">
        <v>212010884.24000001</v>
      </c>
      <c r="R91" s="93">
        <v>26285019.475699998</v>
      </c>
      <c r="S91" s="81">
        <v>7148877.1114999996</v>
      </c>
      <c r="T91" s="81">
        <f t="shared" si="21"/>
        <v>3574438.5557499998</v>
      </c>
      <c r="U91" s="81">
        <f t="shared" si="20"/>
        <v>3574438.5557499998</v>
      </c>
      <c r="V91" s="81">
        <v>310596784.86000001</v>
      </c>
      <c r="W91" s="87">
        <f t="shared" si="16"/>
        <v>552467127.13145006</v>
      </c>
    </row>
    <row r="92" spans="1:23" ht="24.9" customHeight="1">
      <c r="A92" s="154"/>
      <c r="B92" s="156"/>
      <c r="C92" s="59">
        <v>14</v>
      </c>
      <c r="D92" s="81" t="s">
        <v>248</v>
      </c>
      <c r="E92" s="81">
        <v>180204929.40000001</v>
      </c>
      <c r="F92" s="81">
        <v>22341730.689399999</v>
      </c>
      <c r="G92" s="81">
        <v>6076399.8026999999</v>
      </c>
      <c r="H92" s="81">
        <v>0</v>
      </c>
      <c r="I92" s="81">
        <f t="shared" si="18"/>
        <v>6076399.8026999999</v>
      </c>
      <c r="J92" s="81">
        <v>330286785.85000002</v>
      </c>
      <c r="K92" s="87">
        <f t="shared" si="15"/>
        <v>538909845.7421</v>
      </c>
      <c r="L92" s="85"/>
      <c r="M92" s="156"/>
      <c r="N92" s="91">
        <v>9</v>
      </c>
      <c r="O92" s="154"/>
      <c r="P92" s="92" t="s">
        <v>249</v>
      </c>
      <c r="Q92" s="81">
        <v>207919897.40000001</v>
      </c>
      <c r="R92" s="93">
        <v>25777820.662799999</v>
      </c>
      <c r="S92" s="81">
        <v>7010931.5417999998</v>
      </c>
      <c r="T92" s="81">
        <f t="shared" si="21"/>
        <v>3505465.7708999999</v>
      </c>
      <c r="U92" s="81">
        <f t="shared" si="20"/>
        <v>3505465.7708999999</v>
      </c>
      <c r="V92" s="81">
        <v>296503348.08999997</v>
      </c>
      <c r="W92" s="87">
        <f t="shared" si="16"/>
        <v>533706531.92369998</v>
      </c>
    </row>
    <row r="93" spans="1:23" ht="24.9" customHeight="1">
      <c r="A93" s="154"/>
      <c r="B93" s="156"/>
      <c r="C93" s="59">
        <v>15</v>
      </c>
      <c r="D93" s="81" t="s">
        <v>250</v>
      </c>
      <c r="E93" s="81">
        <v>216285374.96000001</v>
      </c>
      <c r="F93" s="81">
        <v>26814969.021200001</v>
      </c>
      <c r="G93" s="81">
        <v>7293010.3192999996</v>
      </c>
      <c r="H93" s="81">
        <v>0</v>
      </c>
      <c r="I93" s="81">
        <f t="shared" si="18"/>
        <v>7293010.3192999996</v>
      </c>
      <c r="J93" s="81">
        <v>368461130.32999998</v>
      </c>
      <c r="K93" s="87">
        <f t="shared" si="15"/>
        <v>618854484.63049996</v>
      </c>
      <c r="L93" s="85"/>
      <c r="M93" s="156"/>
      <c r="N93" s="91">
        <v>10</v>
      </c>
      <c r="O93" s="154"/>
      <c r="P93" s="92" t="s">
        <v>251</v>
      </c>
      <c r="Q93" s="81">
        <v>219818503.87</v>
      </c>
      <c r="R93" s="93">
        <v>27253004.844599999</v>
      </c>
      <c r="S93" s="81">
        <v>7412145.2613000004</v>
      </c>
      <c r="T93" s="81">
        <f t="shared" si="21"/>
        <v>3706072.6306500002</v>
      </c>
      <c r="U93" s="81">
        <f t="shared" si="20"/>
        <v>3706072.6306500002</v>
      </c>
      <c r="V93" s="81">
        <v>309305392.38</v>
      </c>
      <c r="W93" s="87">
        <f t="shared" si="16"/>
        <v>560082973.72525001</v>
      </c>
    </row>
    <row r="94" spans="1:23" ht="24.9" customHeight="1">
      <c r="A94" s="154"/>
      <c r="B94" s="156"/>
      <c r="C94" s="59">
        <v>16</v>
      </c>
      <c r="D94" s="81" t="s">
        <v>252</v>
      </c>
      <c r="E94" s="81">
        <v>206666796.08000001</v>
      </c>
      <c r="F94" s="81">
        <v>25622461.692400001</v>
      </c>
      <c r="G94" s="81">
        <v>6968677.7330999998</v>
      </c>
      <c r="H94" s="81">
        <v>0</v>
      </c>
      <c r="I94" s="81">
        <f t="shared" si="18"/>
        <v>6968677.7330999998</v>
      </c>
      <c r="J94" s="81">
        <v>362551529.68000001</v>
      </c>
      <c r="K94" s="87">
        <f t="shared" si="15"/>
        <v>601809465.18550003</v>
      </c>
      <c r="L94" s="85"/>
      <c r="M94" s="156"/>
      <c r="N94" s="91">
        <v>11</v>
      </c>
      <c r="O94" s="154"/>
      <c r="P94" s="92" t="s">
        <v>232</v>
      </c>
      <c r="Q94" s="81">
        <v>193503728.02000001</v>
      </c>
      <c r="R94" s="93">
        <v>23990510.100099999</v>
      </c>
      <c r="S94" s="81">
        <v>6524827.1436999999</v>
      </c>
      <c r="T94" s="81">
        <f t="shared" si="21"/>
        <v>3262413.5718499999</v>
      </c>
      <c r="U94" s="81">
        <f t="shared" si="20"/>
        <v>3262413.5718499999</v>
      </c>
      <c r="V94" s="81">
        <v>294481972.67000002</v>
      </c>
      <c r="W94" s="87">
        <f t="shared" si="16"/>
        <v>515238624.36194998</v>
      </c>
    </row>
    <row r="95" spans="1:23" ht="24.9" customHeight="1">
      <c r="A95" s="154"/>
      <c r="B95" s="156"/>
      <c r="C95" s="59">
        <v>17</v>
      </c>
      <c r="D95" s="81" t="s">
        <v>253</v>
      </c>
      <c r="E95" s="81">
        <v>173129690.55000001</v>
      </c>
      <c r="F95" s="81">
        <v>21464545.578699999</v>
      </c>
      <c r="G95" s="81">
        <v>5837827.0839</v>
      </c>
      <c r="H95" s="81">
        <v>0</v>
      </c>
      <c r="I95" s="81">
        <f t="shared" si="18"/>
        <v>5837827.0839</v>
      </c>
      <c r="J95" s="81">
        <v>313917608.47000003</v>
      </c>
      <c r="K95" s="87">
        <f t="shared" si="15"/>
        <v>514349671.68260002</v>
      </c>
      <c r="L95" s="85"/>
      <c r="M95" s="156"/>
      <c r="N95" s="91">
        <v>12</v>
      </c>
      <c r="O95" s="154"/>
      <c r="P95" s="92" t="s">
        <v>254</v>
      </c>
      <c r="Q95" s="81">
        <v>247047618.28999999</v>
      </c>
      <c r="R95" s="93">
        <v>30628858.897799999</v>
      </c>
      <c r="S95" s="81">
        <v>8330294.3156000003</v>
      </c>
      <c r="T95" s="81">
        <f t="shared" si="21"/>
        <v>4165147.1578000002</v>
      </c>
      <c r="U95" s="81">
        <f t="shared" si="20"/>
        <v>4165147.1578000002</v>
      </c>
      <c r="V95" s="81">
        <v>334297900.75999999</v>
      </c>
      <c r="W95" s="87">
        <f t="shared" si="16"/>
        <v>616139525.1056</v>
      </c>
    </row>
    <row r="96" spans="1:23" ht="24.9" customHeight="1">
      <c r="A96" s="154"/>
      <c r="B96" s="156"/>
      <c r="C96" s="59">
        <v>18</v>
      </c>
      <c r="D96" s="81" t="s">
        <v>255</v>
      </c>
      <c r="E96" s="81">
        <v>179393891.44</v>
      </c>
      <c r="F96" s="81">
        <v>22241178.547600001</v>
      </c>
      <c r="G96" s="81">
        <v>6049052.0997000001</v>
      </c>
      <c r="H96" s="81">
        <v>0</v>
      </c>
      <c r="I96" s="81">
        <f t="shared" si="18"/>
        <v>6049052.0997000001</v>
      </c>
      <c r="J96" s="81">
        <v>319797608.44</v>
      </c>
      <c r="K96" s="87">
        <f t="shared" si="15"/>
        <v>527481730.5273</v>
      </c>
      <c r="L96" s="85"/>
      <c r="M96" s="156"/>
      <c r="N96" s="91">
        <v>13</v>
      </c>
      <c r="O96" s="154"/>
      <c r="P96" s="92" t="s">
        <v>256</v>
      </c>
      <c r="Q96" s="81">
        <v>163066172.25</v>
      </c>
      <c r="R96" s="93">
        <v>20216874.8495</v>
      </c>
      <c r="S96" s="81">
        <v>5498491.4129999997</v>
      </c>
      <c r="T96" s="81">
        <f t="shared" si="21"/>
        <v>2749245.7064999999</v>
      </c>
      <c r="U96" s="81">
        <f t="shared" si="20"/>
        <v>2749245.7064999999</v>
      </c>
      <c r="V96" s="81">
        <v>258427839.78</v>
      </c>
      <c r="W96" s="87">
        <f t="shared" si="16"/>
        <v>444460132.58600003</v>
      </c>
    </row>
    <row r="97" spans="1:23" ht="24.9" customHeight="1">
      <c r="A97" s="154"/>
      <c r="B97" s="156"/>
      <c r="C97" s="59">
        <v>19</v>
      </c>
      <c r="D97" s="81" t="s">
        <v>257</v>
      </c>
      <c r="E97" s="81">
        <v>193730170.72</v>
      </c>
      <c r="F97" s="81">
        <v>24018584.369100001</v>
      </c>
      <c r="G97" s="81">
        <v>6532462.6525999997</v>
      </c>
      <c r="H97" s="81">
        <v>0</v>
      </c>
      <c r="I97" s="81">
        <f t="shared" si="18"/>
        <v>6532462.6525999997</v>
      </c>
      <c r="J97" s="81">
        <v>337730103.20999998</v>
      </c>
      <c r="K97" s="87">
        <f t="shared" si="15"/>
        <v>562011320.95169997</v>
      </c>
      <c r="L97" s="85"/>
      <c r="M97" s="156"/>
      <c r="N97" s="91">
        <v>14</v>
      </c>
      <c r="O97" s="154"/>
      <c r="P97" s="92" t="s">
        <v>258</v>
      </c>
      <c r="Q97" s="81">
        <v>237073729.94</v>
      </c>
      <c r="R97" s="93">
        <v>29392300.452199999</v>
      </c>
      <c r="S97" s="81">
        <v>7993980.9118999997</v>
      </c>
      <c r="T97" s="81">
        <f t="shared" si="21"/>
        <v>3996990.4559499999</v>
      </c>
      <c r="U97" s="81">
        <f t="shared" si="20"/>
        <v>3996990.4559499999</v>
      </c>
      <c r="V97" s="81">
        <v>332746624.31999999</v>
      </c>
      <c r="W97" s="87">
        <f t="shared" si="16"/>
        <v>603209645.16814995</v>
      </c>
    </row>
    <row r="98" spans="1:23" ht="24.9" customHeight="1">
      <c r="A98" s="154"/>
      <c r="B98" s="156"/>
      <c r="C98" s="59">
        <v>20</v>
      </c>
      <c r="D98" s="81" t="s">
        <v>259</v>
      </c>
      <c r="E98" s="81">
        <v>196050034.34</v>
      </c>
      <c r="F98" s="81">
        <v>24306200.077</v>
      </c>
      <c r="G98" s="81">
        <v>6610687.0324999997</v>
      </c>
      <c r="H98" s="81">
        <v>0</v>
      </c>
      <c r="I98" s="81">
        <f t="shared" si="18"/>
        <v>6610687.0324999997</v>
      </c>
      <c r="J98" s="81">
        <v>345151847.16000003</v>
      </c>
      <c r="K98" s="87">
        <f t="shared" si="15"/>
        <v>572118768.60950005</v>
      </c>
      <c r="L98" s="85"/>
      <c r="M98" s="156"/>
      <c r="N98" s="91">
        <v>15</v>
      </c>
      <c r="O98" s="154"/>
      <c r="P98" s="92" t="s">
        <v>260</v>
      </c>
      <c r="Q98" s="81">
        <v>158308441.69</v>
      </c>
      <c r="R98" s="93">
        <v>19627013.433899999</v>
      </c>
      <c r="S98" s="81">
        <v>5338063.6538000004</v>
      </c>
      <c r="T98" s="81">
        <f t="shared" si="21"/>
        <v>2669031.8269000002</v>
      </c>
      <c r="U98" s="81">
        <f t="shared" si="20"/>
        <v>2669031.8269000002</v>
      </c>
      <c r="V98" s="81">
        <v>256212805.66999999</v>
      </c>
      <c r="W98" s="87">
        <f t="shared" si="16"/>
        <v>436817292.62080002</v>
      </c>
    </row>
    <row r="99" spans="1:23" ht="24.9" customHeight="1">
      <c r="A99" s="154"/>
      <c r="B99" s="157"/>
      <c r="C99" s="59">
        <v>21</v>
      </c>
      <c r="D99" s="81" t="s">
        <v>261</v>
      </c>
      <c r="E99" s="81">
        <v>188236903.31</v>
      </c>
      <c r="F99" s="81">
        <v>23337531.407099999</v>
      </c>
      <c r="G99" s="81">
        <v>6347233.0416000001</v>
      </c>
      <c r="H99" s="81">
        <v>0</v>
      </c>
      <c r="I99" s="81">
        <f t="shared" si="18"/>
        <v>6347233.0416000001</v>
      </c>
      <c r="J99" s="81">
        <v>335534635.63999999</v>
      </c>
      <c r="K99" s="87">
        <f t="shared" si="15"/>
        <v>553456303.3987</v>
      </c>
      <c r="L99" s="85"/>
      <c r="M99" s="156"/>
      <c r="N99" s="91">
        <v>16</v>
      </c>
      <c r="O99" s="154"/>
      <c r="P99" s="92" t="s">
        <v>262</v>
      </c>
      <c r="Q99" s="81">
        <v>229511161.59</v>
      </c>
      <c r="R99" s="93">
        <v>28454696.437100001</v>
      </c>
      <c r="S99" s="81">
        <v>7738975.7408999996</v>
      </c>
      <c r="T99" s="81">
        <f t="shared" si="21"/>
        <v>3869487.8704499998</v>
      </c>
      <c r="U99" s="81">
        <f t="shared" si="20"/>
        <v>3869487.8704499998</v>
      </c>
      <c r="V99" s="81">
        <v>336674986.06999999</v>
      </c>
      <c r="W99" s="87">
        <f t="shared" si="16"/>
        <v>598510331.96755004</v>
      </c>
    </row>
    <row r="100" spans="1:23" ht="24.9" customHeight="1">
      <c r="A100" s="59"/>
      <c r="B100" s="147" t="s">
        <v>263</v>
      </c>
      <c r="C100" s="148"/>
      <c r="D100" s="82"/>
      <c r="E100" s="82">
        <f t="shared" ref="E100:K100" si="22">SUM(E79:E99)</f>
        <v>4246249869.9499998</v>
      </c>
      <c r="F100" s="82">
        <f t="shared" si="22"/>
        <v>526448257.26950002</v>
      </c>
      <c r="G100" s="82">
        <f t="shared" si="22"/>
        <v>143180943.81670001</v>
      </c>
      <c r="H100" s="82">
        <f t="shared" si="22"/>
        <v>0</v>
      </c>
      <c r="I100" s="82">
        <f t="shared" si="22"/>
        <v>143180943.81670001</v>
      </c>
      <c r="J100" s="82">
        <f t="shared" si="22"/>
        <v>7374053902.8500004</v>
      </c>
      <c r="K100" s="82">
        <f t="shared" si="22"/>
        <v>12289932973.8862</v>
      </c>
      <c r="L100" s="85"/>
      <c r="M100" s="156"/>
      <c r="N100" s="91">
        <v>17</v>
      </c>
      <c r="O100" s="154"/>
      <c r="P100" s="92" t="s">
        <v>264</v>
      </c>
      <c r="Q100" s="81">
        <v>287040891.70999998</v>
      </c>
      <c r="R100" s="93">
        <v>35587207.968400002</v>
      </c>
      <c r="S100" s="81">
        <v>9678842.9904999994</v>
      </c>
      <c r="T100" s="81">
        <f t="shared" si="21"/>
        <v>4839421.4952499997</v>
      </c>
      <c r="U100" s="81">
        <f t="shared" si="20"/>
        <v>4839421.4952499997</v>
      </c>
      <c r="V100" s="81">
        <v>397010709.25</v>
      </c>
      <c r="W100" s="87">
        <f t="shared" si="16"/>
        <v>724478230.42365003</v>
      </c>
    </row>
    <row r="101" spans="1:23" ht="24.9" customHeight="1">
      <c r="A101" s="154">
        <v>5</v>
      </c>
      <c r="B101" s="155" t="s">
        <v>265</v>
      </c>
      <c r="C101" s="59">
        <v>1</v>
      </c>
      <c r="D101" s="81" t="s">
        <v>266</v>
      </c>
      <c r="E101" s="81">
        <v>317387769.27999997</v>
      </c>
      <c r="F101" s="81">
        <v>39349600.973399997</v>
      </c>
      <c r="G101" s="81">
        <v>10702121.1076</v>
      </c>
      <c r="H101" s="81">
        <v>0</v>
      </c>
      <c r="I101" s="81">
        <f t="shared" ref="I101:I120" si="23">G101-H101</f>
        <v>10702121.1076</v>
      </c>
      <c r="J101" s="81">
        <v>412484879.01999998</v>
      </c>
      <c r="K101" s="87">
        <f t="shared" si="15"/>
        <v>779924370.38100004</v>
      </c>
      <c r="L101" s="85"/>
      <c r="M101" s="156"/>
      <c r="N101" s="91">
        <v>18</v>
      </c>
      <c r="O101" s="154"/>
      <c r="P101" s="92" t="s">
        <v>267</v>
      </c>
      <c r="Q101" s="81">
        <v>216823946.50999999</v>
      </c>
      <c r="R101" s="93">
        <v>26881740.893300001</v>
      </c>
      <c r="S101" s="81">
        <v>7311170.6220000004</v>
      </c>
      <c r="T101" s="81">
        <f t="shared" si="21"/>
        <v>3655585.3110000002</v>
      </c>
      <c r="U101" s="81">
        <f t="shared" si="20"/>
        <v>3655585.3110000002</v>
      </c>
      <c r="V101" s="81">
        <v>316683487.88999999</v>
      </c>
      <c r="W101" s="87">
        <f t="shared" si="16"/>
        <v>564044760.60430002</v>
      </c>
    </row>
    <row r="102" spans="1:23" ht="24.9" customHeight="1">
      <c r="A102" s="154"/>
      <c r="B102" s="156"/>
      <c r="C102" s="59">
        <v>2</v>
      </c>
      <c r="D102" s="81" t="s">
        <v>268</v>
      </c>
      <c r="E102" s="81">
        <v>383279159.12</v>
      </c>
      <c r="F102" s="81">
        <v>47518787.5295</v>
      </c>
      <c r="G102" s="81">
        <v>12923938.399499999</v>
      </c>
      <c r="H102" s="81">
        <v>0</v>
      </c>
      <c r="I102" s="81">
        <f t="shared" si="23"/>
        <v>12923938.399499999</v>
      </c>
      <c r="J102" s="81">
        <v>494958400.70999998</v>
      </c>
      <c r="K102" s="87">
        <f t="shared" si="15"/>
        <v>938680285.75899994</v>
      </c>
      <c r="L102" s="85"/>
      <c r="M102" s="156"/>
      <c r="N102" s="91">
        <v>19</v>
      </c>
      <c r="O102" s="154"/>
      <c r="P102" s="92" t="s">
        <v>269</v>
      </c>
      <c r="Q102" s="81">
        <v>205298874.31</v>
      </c>
      <c r="R102" s="93">
        <v>25452867.331999999</v>
      </c>
      <c r="S102" s="81">
        <v>6922552.2492000004</v>
      </c>
      <c r="T102" s="81">
        <f t="shared" si="21"/>
        <v>3461276.1246000002</v>
      </c>
      <c r="U102" s="81">
        <f t="shared" si="20"/>
        <v>3461276.1246000002</v>
      </c>
      <c r="V102" s="81">
        <v>290720177.47000003</v>
      </c>
      <c r="W102" s="87">
        <f t="shared" si="16"/>
        <v>524933195.23659998</v>
      </c>
    </row>
    <row r="103" spans="1:23" ht="24.9" customHeight="1">
      <c r="A103" s="154"/>
      <c r="B103" s="156"/>
      <c r="C103" s="59">
        <v>3</v>
      </c>
      <c r="D103" s="81" t="s">
        <v>270</v>
      </c>
      <c r="E103" s="81">
        <v>167625785.94</v>
      </c>
      <c r="F103" s="81">
        <v>20782173.820700001</v>
      </c>
      <c r="G103" s="81">
        <v>5652238.7928999998</v>
      </c>
      <c r="H103" s="81">
        <v>0</v>
      </c>
      <c r="I103" s="81">
        <f t="shared" si="23"/>
        <v>5652238.7928999998</v>
      </c>
      <c r="J103" s="81">
        <v>289461934.38</v>
      </c>
      <c r="K103" s="87">
        <f t="shared" si="15"/>
        <v>483522132.93360001</v>
      </c>
      <c r="L103" s="85"/>
      <c r="M103" s="156"/>
      <c r="N103" s="91">
        <v>20</v>
      </c>
      <c r="O103" s="154"/>
      <c r="P103" s="92" t="s">
        <v>271</v>
      </c>
      <c r="Q103" s="81">
        <v>220130027.86000001</v>
      </c>
      <c r="R103" s="93">
        <v>27291627.456900001</v>
      </c>
      <c r="S103" s="81">
        <v>7422649.6595000001</v>
      </c>
      <c r="T103" s="81">
        <f t="shared" si="21"/>
        <v>3711324.82975</v>
      </c>
      <c r="U103" s="81">
        <f t="shared" si="20"/>
        <v>3711324.82975</v>
      </c>
      <c r="V103" s="81">
        <v>311099996.45999998</v>
      </c>
      <c r="W103" s="87">
        <f t="shared" si="16"/>
        <v>562232976.60664999</v>
      </c>
    </row>
    <row r="104" spans="1:23" ht="24.9" customHeight="1">
      <c r="A104" s="154"/>
      <c r="B104" s="156"/>
      <c r="C104" s="59">
        <v>4</v>
      </c>
      <c r="D104" s="81" t="s">
        <v>272</v>
      </c>
      <c r="E104" s="81">
        <v>198106291.21000001</v>
      </c>
      <c r="F104" s="81">
        <v>24561133.931499999</v>
      </c>
      <c r="G104" s="81">
        <v>6680022.7542000003</v>
      </c>
      <c r="H104" s="81">
        <v>0</v>
      </c>
      <c r="I104" s="81">
        <f t="shared" si="23"/>
        <v>6680022.7542000003</v>
      </c>
      <c r="J104" s="81">
        <v>322929268.64999998</v>
      </c>
      <c r="K104" s="87">
        <f t="shared" si="15"/>
        <v>552276716.54569995</v>
      </c>
      <c r="L104" s="85"/>
      <c r="M104" s="157"/>
      <c r="N104" s="91">
        <v>21</v>
      </c>
      <c r="O104" s="154"/>
      <c r="P104" s="92" t="s">
        <v>273</v>
      </c>
      <c r="Q104" s="81">
        <v>215389629.74000001</v>
      </c>
      <c r="R104" s="93">
        <v>26703914.907499999</v>
      </c>
      <c r="S104" s="81">
        <v>7262806.3389999997</v>
      </c>
      <c r="T104" s="81">
        <f t="shared" si="21"/>
        <v>3631403.1694999998</v>
      </c>
      <c r="U104" s="81">
        <f t="shared" si="20"/>
        <v>3631403.1694999998</v>
      </c>
      <c r="V104" s="81">
        <v>306648354.85000002</v>
      </c>
      <c r="W104" s="87">
        <f t="shared" si="16"/>
        <v>552373302.66700006</v>
      </c>
    </row>
    <row r="105" spans="1:23" ht="24.9" customHeight="1">
      <c r="A105" s="154"/>
      <c r="B105" s="156"/>
      <c r="C105" s="59">
        <v>5</v>
      </c>
      <c r="D105" s="81" t="s">
        <v>274</v>
      </c>
      <c r="E105" s="81">
        <v>251305989</v>
      </c>
      <c r="F105" s="81">
        <v>31156809.891399998</v>
      </c>
      <c r="G105" s="81">
        <v>8473883.9666000009</v>
      </c>
      <c r="H105" s="81">
        <v>0</v>
      </c>
      <c r="I105" s="81">
        <f t="shared" si="23"/>
        <v>8473883.9666000009</v>
      </c>
      <c r="J105" s="81">
        <v>373438568.68000001</v>
      </c>
      <c r="K105" s="87">
        <f t="shared" si="15"/>
        <v>664375251.53799999</v>
      </c>
      <c r="L105" s="85"/>
      <c r="M105" s="59"/>
      <c r="N105" s="148" t="s">
        <v>275</v>
      </c>
      <c r="O105" s="151"/>
      <c r="P105" s="82"/>
      <c r="Q105" s="82">
        <f t="shared" ref="Q105:W105" si="24">SUM(Q84:Q104)</f>
        <v>4578328112.5</v>
      </c>
      <c r="R105" s="82">
        <f t="shared" si="24"/>
        <v>567619176.88680005</v>
      </c>
      <c r="S105" s="82">
        <f t="shared" si="24"/>
        <v>154378418.6816</v>
      </c>
      <c r="T105" s="82">
        <f t="shared" si="24"/>
        <v>77189209.340800002</v>
      </c>
      <c r="U105" s="82">
        <f t="shared" si="24"/>
        <v>77189209.340800002</v>
      </c>
      <c r="V105" s="82">
        <f t="shared" si="24"/>
        <v>6607856198.2600002</v>
      </c>
      <c r="W105" s="82">
        <f t="shared" si="24"/>
        <v>11830992696.9876</v>
      </c>
    </row>
    <row r="106" spans="1:23" ht="24.9" customHeight="1">
      <c r="A106" s="154"/>
      <c r="B106" s="156"/>
      <c r="C106" s="59">
        <v>6</v>
      </c>
      <c r="D106" s="81" t="s">
        <v>276</v>
      </c>
      <c r="E106" s="81">
        <v>166410996.53999999</v>
      </c>
      <c r="F106" s="81">
        <v>20631564.745999999</v>
      </c>
      <c r="G106" s="81">
        <v>5611276.8386000004</v>
      </c>
      <c r="H106" s="81">
        <v>0</v>
      </c>
      <c r="I106" s="81">
        <f t="shared" si="23"/>
        <v>5611276.8386000004</v>
      </c>
      <c r="J106" s="81">
        <v>292335709.11000001</v>
      </c>
      <c r="K106" s="87">
        <f t="shared" si="15"/>
        <v>484989547.23460001</v>
      </c>
      <c r="L106" s="85"/>
      <c r="M106" s="155">
        <v>23</v>
      </c>
      <c r="N106" s="91">
        <v>1</v>
      </c>
      <c r="O106" s="154" t="s">
        <v>277</v>
      </c>
      <c r="P106" s="92" t="s">
        <v>278</v>
      </c>
      <c r="Q106" s="81">
        <v>186021793.34</v>
      </c>
      <c r="R106" s="81">
        <v>23062903.012400001</v>
      </c>
      <c r="S106" s="81">
        <v>6272540.8904999997</v>
      </c>
      <c r="T106" s="81">
        <f>S106/2</f>
        <v>3136270.4452499999</v>
      </c>
      <c r="U106" s="81">
        <f t="shared" ref="U106:U121" si="25">S106-T106</f>
        <v>3136270.4452499999</v>
      </c>
      <c r="V106" s="81">
        <v>365872473.19</v>
      </c>
      <c r="W106" s="87">
        <f t="shared" si="16"/>
        <v>578093439.98765004</v>
      </c>
    </row>
    <row r="107" spans="1:23" ht="24.9" customHeight="1">
      <c r="A107" s="154"/>
      <c r="B107" s="156"/>
      <c r="C107" s="59">
        <v>7</v>
      </c>
      <c r="D107" s="81" t="s">
        <v>279</v>
      </c>
      <c r="E107" s="81">
        <v>265487431.03999999</v>
      </c>
      <c r="F107" s="81">
        <v>32915019.058499999</v>
      </c>
      <c r="G107" s="81">
        <v>8952073.5029000007</v>
      </c>
      <c r="H107" s="81">
        <v>0</v>
      </c>
      <c r="I107" s="81">
        <f t="shared" si="23"/>
        <v>8952073.5029000007</v>
      </c>
      <c r="J107" s="81">
        <v>390893438.88</v>
      </c>
      <c r="K107" s="87">
        <f t="shared" si="15"/>
        <v>698247962.48140001</v>
      </c>
      <c r="L107" s="85"/>
      <c r="M107" s="156"/>
      <c r="N107" s="91">
        <v>2</v>
      </c>
      <c r="O107" s="154"/>
      <c r="P107" s="92" t="s">
        <v>280</v>
      </c>
      <c r="Q107" s="81">
        <v>305902055.19</v>
      </c>
      <c r="R107" s="81">
        <v>37925607.013999999</v>
      </c>
      <c r="S107" s="81">
        <v>10314829.8661</v>
      </c>
      <c r="T107" s="81">
        <f t="shared" ref="T107:T121" si="26">S107/2</f>
        <v>5157414.9330500001</v>
      </c>
      <c r="U107" s="81">
        <f t="shared" si="25"/>
        <v>5157414.9330500001</v>
      </c>
      <c r="V107" s="81">
        <v>407526152.12</v>
      </c>
      <c r="W107" s="87">
        <f t="shared" si="16"/>
        <v>756511229.25705004</v>
      </c>
    </row>
    <row r="108" spans="1:23" ht="24.9" customHeight="1">
      <c r="A108" s="154"/>
      <c r="B108" s="156"/>
      <c r="C108" s="59">
        <v>8</v>
      </c>
      <c r="D108" s="81" t="s">
        <v>281</v>
      </c>
      <c r="E108" s="81">
        <v>268001824.22999999</v>
      </c>
      <c r="F108" s="81">
        <v>33226752.4597</v>
      </c>
      <c r="G108" s="81">
        <v>9036857.3006999996</v>
      </c>
      <c r="H108" s="81">
        <v>0</v>
      </c>
      <c r="I108" s="81">
        <f t="shared" si="23"/>
        <v>9036857.3006999996</v>
      </c>
      <c r="J108" s="81">
        <v>372872142.06</v>
      </c>
      <c r="K108" s="87">
        <f t="shared" si="15"/>
        <v>683137576.05040002</v>
      </c>
      <c r="L108" s="85"/>
      <c r="M108" s="156"/>
      <c r="N108" s="91">
        <v>3</v>
      </c>
      <c r="O108" s="154"/>
      <c r="P108" s="92" t="s">
        <v>282</v>
      </c>
      <c r="Q108" s="81">
        <v>234454723.56999999</v>
      </c>
      <c r="R108" s="81">
        <v>29067597.153299998</v>
      </c>
      <c r="S108" s="81">
        <v>7905669.6217</v>
      </c>
      <c r="T108" s="81">
        <f t="shared" si="26"/>
        <v>3952834.81085</v>
      </c>
      <c r="U108" s="81">
        <f t="shared" si="25"/>
        <v>3952834.81085</v>
      </c>
      <c r="V108" s="81">
        <v>403517517.32999998</v>
      </c>
      <c r="W108" s="87">
        <f t="shared" si="16"/>
        <v>670992672.86415005</v>
      </c>
    </row>
    <row r="109" spans="1:23" ht="24.9" customHeight="1">
      <c r="A109" s="154"/>
      <c r="B109" s="156"/>
      <c r="C109" s="59">
        <v>9</v>
      </c>
      <c r="D109" s="81" t="s">
        <v>283</v>
      </c>
      <c r="E109" s="81">
        <v>188509619.81999999</v>
      </c>
      <c r="F109" s="81">
        <v>23371342.683800001</v>
      </c>
      <c r="G109" s="81">
        <v>6356428.875</v>
      </c>
      <c r="H109" s="81">
        <v>0</v>
      </c>
      <c r="I109" s="81">
        <f t="shared" si="23"/>
        <v>6356428.875</v>
      </c>
      <c r="J109" s="81">
        <v>325963087.74000001</v>
      </c>
      <c r="K109" s="87">
        <f t="shared" si="15"/>
        <v>544200479.11880004</v>
      </c>
      <c r="L109" s="85"/>
      <c r="M109" s="156"/>
      <c r="N109" s="91">
        <v>4</v>
      </c>
      <c r="O109" s="154"/>
      <c r="P109" s="92" t="s">
        <v>284</v>
      </c>
      <c r="Q109" s="81">
        <v>142777710.90000001</v>
      </c>
      <c r="R109" s="81">
        <v>17701520.0189</v>
      </c>
      <c r="S109" s="81">
        <v>4814376.9275000002</v>
      </c>
      <c r="T109" s="81">
        <f t="shared" si="26"/>
        <v>2407188.4637500001</v>
      </c>
      <c r="U109" s="81">
        <f t="shared" si="25"/>
        <v>2407188.4637500001</v>
      </c>
      <c r="V109" s="81">
        <v>329957814.69999999</v>
      </c>
      <c r="W109" s="87">
        <f t="shared" si="16"/>
        <v>492844234.08265001</v>
      </c>
    </row>
    <row r="110" spans="1:23" ht="24.9" customHeight="1">
      <c r="A110" s="154"/>
      <c r="B110" s="156"/>
      <c r="C110" s="59">
        <v>10</v>
      </c>
      <c r="D110" s="81" t="s">
        <v>285</v>
      </c>
      <c r="E110" s="81">
        <v>215898530.66</v>
      </c>
      <c r="F110" s="81">
        <v>26767008.23</v>
      </c>
      <c r="G110" s="81">
        <v>7279966.1667999998</v>
      </c>
      <c r="H110" s="81">
        <v>0</v>
      </c>
      <c r="I110" s="81">
        <f t="shared" si="23"/>
        <v>7279966.1667999998</v>
      </c>
      <c r="J110" s="81">
        <v>362601206.97000003</v>
      </c>
      <c r="K110" s="87">
        <f t="shared" si="15"/>
        <v>612546712.02680004</v>
      </c>
      <c r="L110" s="85"/>
      <c r="M110" s="156"/>
      <c r="N110" s="91">
        <v>5</v>
      </c>
      <c r="O110" s="154"/>
      <c r="P110" s="92" t="s">
        <v>286</v>
      </c>
      <c r="Q110" s="81">
        <v>247734228.41999999</v>
      </c>
      <c r="R110" s="81">
        <v>30713984.530400001</v>
      </c>
      <c r="S110" s="81">
        <v>8353446.3885000004</v>
      </c>
      <c r="T110" s="81">
        <f t="shared" si="26"/>
        <v>4176723.1942500002</v>
      </c>
      <c r="U110" s="81">
        <f t="shared" si="25"/>
        <v>4176723.1942500002</v>
      </c>
      <c r="V110" s="81">
        <v>405811821.06999999</v>
      </c>
      <c r="W110" s="87">
        <f t="shared" si="16"/>
        <v>688436757.21465003</v>
      </c>
    </row>
    <row r="111" spans="1:23" ht="24.9" customHeight="1">
      <c r="A111" s="154"/>
      <c r="B111" s="156"/>
      <c r="C111" s="59">
        <v>11</v>
      </c>
      <c r="D111" s="81" t="s">
        <v>287</v>
      </c>
      <c r="E111" s="81">
        <v>167055456.49000001</v>
      </c>
      <c r="F111" s="81">
        <v>20711464.617400002</v>
      </c>
      <c r="G111" s="81">
        <v>5633007.6332999999</v>
      </c>
      <c r="H111" s="81">
        <v>0</v>
      </c>
      <c r="I111" s="81">
        <f t="shared" si="23"/>
        <v>5633007.6332999999</v>
      </c>
      <c r="J111" s="81">
        <v>306353388.19999999</v>
      </c>
      <c r="K111" s="87">
        <f t="shared" si="15"/>
        <v>499753316.94069999</v>
      </c>
      <c r="L111" s="85"/>
      <c r="M111" s="156"/>
      <c r="N111" s="91">
        <v>6</v>
      </c>
      <c r="O111" s="154"/>
      <c r="P111" s="92" t="s">
        <v>288</v>
      </c>
      <c r="Q111" s="81">
        <v>212924418.59999999</v>
      </c>
      <c r="R111" s="81">
        <v>26398279.078200001</v>
      </c>
      <c r="S111" s="81">
        <v>7179680.9303000001</v>
      </c>
      <c r="T111" s="81">
        <f t="shared" si="26"/>
        <v>3589840.4651500001</v>
      </c>
      <c r="U111" s="81">
        <f t="shared" si="25"/>
        <v>3589840.4651500001</v>
      </c>
      <c r="V111" s="81">
        <v>404942865.44</v>
      </c>
      <c r="W111" s="87">
        <f t="shared" si="16"/>
        <v>647855403.58334994</v>
      </c>
    </row>
    <row r="112" spans="1:23" ht="24.9" customHeight="1">
      <c r="A112" s="154"/>
      <c r="B112" s="156"/>
      <c r="C112" s="59">
        <v>12</v>
      </c>
      <c r="D112" s="81" t="s">
        <v>289</v>
      </c>
      <c r="E112" s="81">
        <v>258702782.30000001</v>
      </c>
      <c r="F112" s="81">
        <v>32073861.186500002</v>
      </c>
      <c r="G112" s="81">
        <v>8723299.3046000004</v>
      </c>
      <c r="H112" s="81">
        <v>0</v>
      </c>
      <c r="I112" s="81">
        <f t="shared" si="23"/>
        <v>8723299.3046000004</v>
      </c>
      <c r="J112" s="81">
        <v>395700790.38999999</v>
      </c>
      <c r="K112" s="87">
        <f t="shared" si="15"/>
        <v>695200733.18110001</v>
      </c>
      <c r="L112" s="85"/>
      <c r="M112" s="156"/>
      <c r="N112" s="91">
        <v>7</v>
      </c>
      <c r="O112" s="154"/>
      <c r="P112" s="92" t="s">
        <v>290</v>
      </c>
      <c r="Q112" s="81">
        <v>215219151.62</v>
      </c>
      <c r="R112" s="81">
        <v>26682779.105799999</v>
      </c>
      <c r="S112" s="81">
        <v>7257057.9221999999</v>
      </c>
      <c r="T112" s="81">
        <f t="shared" si="26"/>
        <v>3628528.9611</v>
      </c>
      <c r="U112" s="81">
        <f t="shared" si="25"/>
        <v>3628528.9611</v>
      </c>
      <c r="V112" s="81">
        <v>407140841.54000002</v>
      </c>
      <c r="W112" s="87">
        <f t="shared" si="16"/>
        <v>652671301.22689998</v>
      </c>
    </row>
    <row r="113" spans="1:23" ht="24.9" customHeight="1">
      <c r="A113" s="154"/>
      <c r="B113" s="156"/>
      <c r="C113" s="59">
        <v>13</v>
      </c>
      <c r="D113" s="81" t="s">
        <v>291</v>
      </c>
      <c r="E113" s="81">
        <v>212770692.22</v>
      </c>
      <c r="F113" s="81">
        <v>26379220.1468</v>
      </c>
      <c r="G113" s="81">
        <v>7174497.3710000003</v>
      </c>
      <c r="H113" s="81">
        <v>0</v>
      </c>
      <c r="I113" s="81">
        <f t="shared" si="23"/>
        <v>7174497.3710000003</v>
      </c>
      <c r="J113" s="81">
        <v>321271630.43000001</v>
      </c>
      <c r="K113" s="87">
        <f t="shared" si="15"/>
        <v>567596040.16779995</v>
      </c>
      <c r="L113" s="85"/>
      <c r="M113" s="156"/>
      <c r="N113" s="91">
        <v>8</v>
      </c>
      <c r="O113" s="154"/>
      <c r="P113" s="92" t="s">
        <v>292</v>
      </c>
      <c r="Q113" s="81">
        <v>253790598.13999999</v>
      </c>
      <c r="R113" s="81">
        <v>31464850.6787</v>
      </c>
      <c r="S113" s="81">
        <v>8557663.4646000005</v>
      </c>
      <c r="T113" s="81">
        <f t="shared" si="26"/>
        <v>4278831.7323000003</v>
      </c>
      <c r="U113" s="81">
        <f t="shared" si="25"/>
        <v>4278831.7323000003</v>
      </c>
      <c r="V113" s="81">
        <v>485394510.00999999</v>
      </c>
      <c r="W113" s="87">
        <f t="shared" si="16"/>
        <v>774928790.56099999</v>
      </c>
    </row>
    <row r="114" spans="1:23" ht="24.9" customHeight="1">
      <c r="A114" s="154"/>
      <c r="B114" s="156"/>
      <c r="C114" s="59">
        <v>14</v>
      </c>
      <c r="D114" s="81" t="s">
        <v>293</v>
      </c>
      <c r="E114" s="81">
        <v>248449265.86000001</v>
      </c>
      <c r="F114" s="81">
        <v>30802634.568500001</v>
      </c>
      <c r="G114" s="81">
        <v>8377557.0127999997</v>
      </c>
      <c r="H114" s="81">
        <v>0</v>
      </c>
      <c r="I114" s="81">
        <f t="shared" si="23"/>
        <v>8377557.0127999997</v>
      </c>
      <c r="J114" s="81">
        <v>379403858.75</v>
      </c>
      <c r="K114" s="87">
        <f t="shared" si="15"/>
        <v>667033316.19130003</v>
      </c>
      <c r="L114" s="85"/>
      <c r="M114" s="156"/>
      <c r="N114" s="91">
        <v>9</v>
      </c>
      <c r="O114" s="154"/>
      <c r="P114" s="92" t="s">
        <v>294</v>
      </c>
      <c r="Q114" s="81">
        <v>183473963.66999999</v>
      </c>
      <c r="R114" s="81">
        <v>22747024.1708</v>
      </c>
      <c r="S114" s="81">
        <v>6186629.6350999996</v>
      </c>
      <c r="T114" s="81">
        <f t="shared" si="26"/>
        <v>3093314.8175499998</v>
      </c>
      <c r="U114" s="81">
        <f t="shared" si="25"/>
        <v>3093314.8175499998</v>
      </c>
      <c r="V114" s="81">
        <v>376997814.41000003</v>
      </c>
      <c r="W114" s="87">
        <f t="shared" si="16"/>
        <v>586312117.06834996</v>
      </c>
    </row>
    <row r="115" spans="1:23" ht="24.9" customHeight="1">
      <c r="A115" s="154"/>
      <c r="B115" s="156"/>
      <c r="C115" s="59">
        <v>15</v>
      </c>
      <c r="D115" s="81" t="s">
        <v>295</v>
      </c>
      <c r="E115" s="81">
        <v>318382238.98000002</v>
      </c>
      <c r="F115" s="81">
        <v>39472894.904399998</v>
      </c>
      <c r="G115" s="81">
        <v>10735654.0164</v>
      </c>
      <c r="H115" s="81">
        <v>0</v>
      </c>
      <c r="I115" s="81">
        <f t="shared" si="23"/>
        <v>10735654.0164</v>
      </c>
      <c r="J115" s="81">
        <v>441467459.05000001</v>
      </c>
      <c r="K115" s="87">
        <f t="shared" si="15"/>
        <v>810058246.95079994</v>
      </c>
      <c r="L115" s="85"/>
      <c r="M115" s="156"/>
      <c r="N115" s="91">
        <v>10</v>
      </c>
      <c r="O115" s="154"/>
      <c r="P115" s="92" t="s">
        <v>296</v>
      </c>
      <c r="Q115" s="81">
        <v>243988646.02000001</v>
      </c>
      <c r="R115" s="81">
        <v>30249608.813099999</v>
      </c>
      <c r="S115" s="81">
        <v>8227147.6448999997</v>
      </c>
      <c r="T115" s="81">
        <f t="shared" si="26"/>
        <v>4113573.8224499999</v>
      </c>
      <c r="U115" s="81">
        <f t="shared" si="25"/>
        <v>4113573.8224499999</v>
      </c>
      <c r="V115" s="81">
        <v>364733097.76999998</v>
      </c>
      <c r="W115" s="87">
        <f t="shared" si="16"/>
        <v>643084926.42554998</v>
      </c>
    </row>
    <row r="116" spans="1:23" ht="24.9" customHeight="1">
      <c r="A116" s="154"/>
      <c r="B116" s="156"/>
      <c r="C116" s="59">
        <v>16</v>
      </c>
      <c r="D116" s="81" t="s">
        <v>297</v>
      </c>
      <c r="E116" s="81">
        <v>238684841.90000001</v>
      </c>
      <c r="F116" s="81">
        <v>29592045.4289</v>
      </c>
      <c r="G116" s="81">
        <v>8048306.6198000005</v>
      </c>
      <c r="H116" s="81">
        <v>0</v>
      </c>
      <c r="I116" s="81">
        <f t="shared" si="23"/>
        <v>8048306.6198000005</v>
      </c>
      <c r="J116" s="81">
        <v>364617063.62</v>
      </c>
      <c r="K116" s="87">
        <f t="shared" si="15"/>
        <v>640942257.56869996</v>
      </c>
      <c r="L116" s="85"/>
      <c r="M116" s="156"/>
      <c r="N116" s="91">
        <v>11</v>
      </c>
      <c r="O116" s="154"/>
      <c r="P116" s="92" t="s">
        <v>298</v>
      </c>
      <c r="Q116" s="81">
        <v>193416961.71000001</v>
      </c>
      <c r="R116" s="81">
        <v>23979752.849800002</v>
      </c>
      <c r="S116" s="81">
        <v>6521901.4369000001</v>
      </c>
      <c r="T116" s="81">
        <f t="shared" si="26"/>
        <v>3260950.71845</v>
      </c>
      <c r="U116" s="81">
        <f t="shared" si="25"/>
        <v>3260950.71845</v>
      </c>
      <c r="V116" s="81">
        <v>357020865.73000002</v>
      </c>
      <c r="W116" s="87">
        <f t="shared" si="16"/>
        <v>577678531.00825</v>
      </c>
    </row>
    <row r="117" spans="1:23" ht="24.9" customHeight="1">
      <c r="A117" s="154"/>
      <c r="B117" s="156"/>
      <c r="C117" s="59">
        <v>17</v>
      </c>
      <c r="D117" s="81" t="s">
        <v>299</v>
      </c>
      <c r="E117" s="81">
        <v>234764843.56999999</v>
      </c>
      <c r="F117" s="81">
        <v>29106045.699000001</v>
      </c>
      <c r="G117" s="81">
        <v>7916126.6780000003</v>
      </c>
      <c r="H117" s="81">
        <v>0</v>
      </c>
      <c r="I117" s="81">
        <f t="shared" si="23"/>
        <v>7916126.6780000003</v>
      </c>
      <c r="J117" s="81">
        <v>357580128.5</v>
      </c>
      <c r="K117" s="87">
        <f t="shared" si="15"/>
        <v>629367144.44700003</v>
      </c>
      <c r="L117" s="85"/>
      <c r="M117" s="156"/>
      <c r="N117" s="91">
        <v>12</v>
      </c>
      <c r="O117" s="154"/>
      <c r="P117" s="92" t="s">
        <v>300</v>
      </c>
      <c r="Q117" s="81">
        <v>171799294.71000001</v>
      </c>
      <c r="R117" s="81">
        <v>21299603.667199999</v>
      </c>
      <c r="S117" s="81">
        <v>5792966.9513999997</v>
      </c>
      <c r="T117" s="81">
        <f t="shared" si="26"/>
        <v>2896483.4756999998</v>
      </c>
      <c r="U117" s="81">
        <f t="shared" si="25"/>
        <v>2896483.4756999998</v>
      </c>
      <c r="V117" s="81">
        <v>347429241.22000003</v>
      </c>
      <c r="W117" s="87">
        <f t="shared" si="16"/>
        <v>543424623.07290006</v>
      </c>
    </row>
    <row r="118" spans="1:23" ht="24.9" customHeight="1">
      <c r="A118" s="154"/>
      <c r="B118" s="156"/>
      <c r="C118" s="59">
        <v>18</v>
      </c>
      <c r="D118" s="81" t="s">
        <v>301</v>
      </c>
      <c r="E118" s="81">
        <v>330152081.00999999</v>
      </c>
      <c r="F118" s="81">
        <v>40932114.926399998</v>
      </c>
      <c r="G118" s="81">
        <v>11132525.8782</v>
      </c>
      <c r="H118" s="81">
        <v>0</v>
      </c>
      <c r="I118" s="81">
        <f t="shared" si="23"/>
        <v>11132525.8782</v>
      </c>
      <c r="J118" s="81">
        <v>423010681.00999999</v>
      </c>
      <c r="K118" s="87">
        <f t="shared" si="15"/>
        <v>805227402.82459998</v>
      </c>
      <c r="L118" s="85"/>
      <c r="M118" s="156"/>
      <c r="N118" s="91">
        <v>13</v>
      </c>
      <c r="O118" s="154"/>
      <c r="P118" s="92" t="s">
        <v>302</v>
      </c>
      <c r="Q118" s="81">
        <v>143747361.88999999</v>
      </c>
      <c r="R118" s="81">
        <v>17821736.937800001</v>
      </c>
      <c r="S118" s="81">
        <v>4847072.9648000002</v>
      </c>
      <c r="T118" s="81">
        <f t="shared" si="26"/>
        <v>2423536.4824000001</v>
      </c>
      <c r="U118" s="81">
        <f t="shared" si="25"/>
        <v>2423536.4824000001</v>
      </c>
      <c r="V118" s="81">
        <v>331347039.94999999</v>
      </c>
      <c r="W118" s="87">
        <f t="shared" si="16"/>
        <v>495339675.26020002</v>
      </c>
    </row>
    <row r="119" spans="1:23" ht="24.9" customHeight="1">
      <c r="A119" s="154"/>
      <c r="B119" s="156"/>
      <c r="C119" s="59">
        <v>19</v>
      </c>
      <c r="D119" s="81" t="s">
        <v>303</v>
      </c>
      <c r="E119" s="81">
        <v>183748778.28999999</v>
      </c>
      <c r="F119" s="81">
        <v>22781095.5711</v>
      </c>
      <c r="G119" s="81">
        <v>6195896.2158000004</v>
      </c>
      <c r="H119" s="81">
        <v>0</v>
      </c>
      <c r="I119" s="81">
        <f t="shared" si="23"/>
        <v>6195896.2158000004</v>
      </c>
      <c r="J119" s="81">
        <v>304766490.60000002</v>
      </c>
      <c r="K119" s="87">
        <f t="shared" si="15"/>
        <v>517492260.67690003</v>
      </c>
      <c r="L119" s="85"/>
      <c r="M119" s="156"/>
      <c r="N119" s="91">
        <v>14</v>
      </c>
      <c r="O119" s="154"/>
      <c r="P119" s="92" t="s">
        <v>304</v>
      </c>
      <c r="Q119" s="81">
        <v>143137803.91</v>
      </c>
      <c r="R119" s="81">
        <v>17746164.197500002</v>
      </c>
      <c r="S119" s="81">
        <v>4826519.0431000004</v>
      </c>
      <c r="T119" s="81">
        <f t="shared" si="26"/>
        <v>2413259.5215500002</v>
      </c>
      <c r="U119" s="81">
        <f t="shared" si="25"/>
        <v>2413259.5215500002</v>
      </c>
      <c r="V119" s="81">
        <v>332410155.98000002</v>
      </c>
      <c r="W119" s="87">
        <f t="shared" si="16"/>
        <v>495707383.60904998</v>
      </c>
    </row>
    <row r="120" spans="1:23" ht="24.9" customHeight="1">
      <c r="A120" s="154"/>
      <c r="B120" s="157"/>
      <c r="C120" s="59">
        <v>20</v>
      </c>
      <c r="D120" s="81" t="s">
        <v>305</v>
      </c>
      <c r="E120" s="81">
        <v>205609504.83000001</v>
      </c>
      <c r="F120" s="81">
        <v>25491379.172899999</v>
      </c>
      <c r="G120" s="81">
        <v>6933026.5202000001</v>
      </c>
      <c r="H120" s="81">
        <v>0</v>
      </c>
      <c r="I120" s="81">
        <f t="shared" si="23"/>
        <v>6933026.5202000001</v>
      </c>
      <c r="J120" s="81">
        <v>343265940.88</v>
      </c>
      <c r="K120" s="87">
        <f t="shared" si="15"/>
        <v>581299851.40310001</v>
      </c>
      <c r="L120" s="85"/>
      <c r="M120" s="156"/>
      <c r="N120" s="91">
        <v>15</v>
      </c>
      <c r="O120" s="154"/>
      <c r="P120" s="92" t="s">
        <v>306</v>
      </c>
      <c r="Q120" s="81">
        <v>163439560.15000001</v>
      </c>
      <c r="R120" s="81">
        <v>20263167.322900001</v>
      </c>
      <c r="S120" s="81">
        <v>5511081.8241999997</v>
      </c>
      <c r="T120" s="81">
        <f t="shared" si="26"/>
        <v>2755540.9120999998</v>
      </c>
      <c r="U120" s="81">
        <f t="shared" si="25"/>
        <v>2755540.9120999998</v>
      </c>
      <c r="V120" s="81">
        <v>349726555.19999999</v>
      </c>
      <c r="W120" s="87">
        <f t="shared" si="16"/>
        <v>536184823.58499998</v>
      </c>
    </row>
    <row r="121" spans="1:23" ht="24.9" customHeight="1">
      <c r="A121" s="59"/>
      <c r="B121" s="147" t="s">
        <v>265</v>
      </c>
      <c r="C121" s="148"/>
      <c r="D121" s="82"/>
      <c r="E121" s="82">
        <f t="shared" ref="E121:K121" si="27">SUM(E101:E120)</f>
        <v>4820333882.29</v>
      </c>
      <c r="F121" s="82">
        <f t="shared" si="27"/>
        <v>597622949.54639995</v>
      </c>
      <c r="G121" s="82">
        <f t="shared" si="27"/>
        <v>162538704.9549</v>
      </c>
      <c r="H121" s="82">
        <f t="shared" si="27"/>
        <v>0</v>
      </c>
      <c r="I121" s="82">
        <f t="shared" si="27"/>
        <v>162538704.9549</v>
      </c>
      <c r="J121" s="82">
        <f t="shared" si="27"/>
        <v>7275376067.6300001</v>
      </c>
      <c r="K121" s="82">
        <f t="shared" si="27"/>
        <v>12855871604.421301</v>
      </c>
      <c r="L121" s="85"/>
      <c r="M121" s="157"/>
      <c r="N121" s="91">
        <v>16</v>
      </c>
      <c r="O121" s="154"/>
      <c r="P121" s="92" t="s">
        <v>307</v>
      </c>
      <c r="Q121" s="81">
        <v>197818424.37</v>
      </c>
      <c r="R121" s="81">
        <v>24525444.322099999</v>
      </c>
      <c r="S121" s="81">
        <v>6670316.0607000003</v>
      </c>
      <c r="T121" s="81">
        <f t="shared" si="26"/>
        <v>3335158.0303500001</v>
      </c>
      <c r="U121" s="81">
        <f t="shared" si="25"/>
        <v>3335158.0303500001</v>
      </c>
      <c r="V121" s="81">
        <v>358789381.07999998</v>
      </c>
      <c r="W121" s="87">
        <f t="shared" si="16"/>
        <v>584468407.80244994</v>
      </c>
    </row>
    <row r="122" spans="1:23" ht="24.9" customHeight="1">
      <c r="A122" s="154">
        <v>6</v>
      </c>
      <c r="B122" s="155" t="s">
        <v>308</v>
      </c>
      <c r="C122" s="59">
        <v>1</v>
      </c>
      <c r="D122" s="81" t="s">
        <v>309</v>
      </c>
      <c r="E122" s="81">
        <v>233484860.30000001</v>
      </c>
      <c r="F122" s="81">
        <v>28947353.916099999</v>
      </c>
      <c r="G122" s="81">
        <v>7872966.4264000002</v>
      </c>
      <c r="H122" s="81">
        <f t="shared" ref="H122:H129" si="28">G122</f>
        <v>7872966.4264000002</v>
      </c>
      <c r="I122" s="81">
        <f t="shared" ref="I122:I129" si="29">G122-H122</f>
        <v>0</v>
      </c>
      <c r="J122" s="81">
        <v>818640552.95000005</v>
      </c>
      <c r="K122" s="87">
        <f t="shared" si="15"/>
        <v>1081072767.1661</v>
      </c>
      <c r="L122" s="85"/>
      <c r="M122" s="59"/>
      <c r="N122" s="148" t="s">
        <v>310</v>
      </c>
      <c r="O122" s="151"/>
      <c r="P122" s="82"/>
      <c r="Q122" s="82">
        <f t="shared" ref="Q122:W122" si="30">SUM(Q106:Q121)</f>
        <v>3239646696.21</v>
      </c>
      <c r="R122" s="82">
        <f t="shared" si="30"/>
        <v>401650022.87290001</v>
      </c>
      <c r="S122" s="82">
        <f t="shared" si="30"/>
        <v>109238901.57250001</v>
      </c>
      <c r="T122" s="82">
        <f t="shared" si="30"/>
        <v>54619450.786250003</v>
      </c>
      <c r="U122" s="82">
        <f t="shared" si="30"/>
        <v>54619450.786250003</v>
      </c>
      <c r="V122" s="82">
        <f t="shared" si="30"/>
        <v>6028618146.7399998</v>
      </c>
      <c r="W122" s="82">
        <f t="shared" si="30"/>
        <v>9724534316.6091499</v>
      </c>
    </row>
    <row r="123" spans="1:23" ht="24.9" customHeight="1">
      <c r="A123" s="154"/>
      <c r="B123" s="156"/>
      <c r="C123" s="59">
        <v>2</v>
      </c>
      <c r="D123" s="81" t="s">
        <v>311</v>
      </c>
      <c r="E123" s="81">
        <v>268041830.16999999</v>
      </c>
      <c r="F123" s="81">
        <v>33231712.3796</v>
      </c>
      <c r="G123" s="81">
        <v>9038206.2765999995</v>
      </c>
      <c r="H123" s="81">
        <f t="shared" si="28"/>
        <v>9038206.2765999995</v>
      </c>
      <c r="I123" s="81">
        <f t="shared" si="29"/>
        <v>0</v>
      </c>
      <c r="J123" s="81">
        <v>861389958.83000004</v>
      </c>
      <c r="K123" s="87">
        <f t="shared" si="15"/>
        <v>1162663501.3796</v>
      </c>
      <c r="L123" s="85"/>
      <c r="M123" s="155">
        <v>24</v>
      </c>
      <c r="N123" s="88">
        <v>1</v>
      </c>
      <c r="O123" s="155" t="s">
        <v>312</v>
      </c>
      <c r="P123" s="81" t="s">
        <v>313</v>
      </c>
      <c r="Q123" s="81">
        <v>277601042.63</v>
      </c>
      <c r="R123" s="81">
        <v>34416859.4846</v>
      </c>
      <c r="S123" s="81">
        <v>9360537.0635000002</v>
      </c>
      <c r="T123" s="81">
        <v>0</v>
      </c>
      <c r="U123" s="81">
        <f t="shared" ref="U123:U142" si="31">S123-T123</f>
        <v>9360537.0635000002</v>
      </c>
      <c r="V123" s="81">
        <v>3533097043.6900001</v>
      </c>
      <c r="W123" s="87">
        <f t="shared" si="16"/>
        <v>3854475482.8681002</v>
      </c>
    </row>
    <row r="124" spans="1:23" ht="24.9" customHeight="1">
      <c r="A124" s="154"/>
      <c r="B124" s="156"/>
      <c r="C124" s="59">
        <v>3</v>
      </c>
      <c r="D124" s="90" t="s">
        <v>314</v>
      </c>
      <c r="E124" s="81">
        <v>178382122.69</v>
      </c>
      <c r="F124" s="81">
        <v>22115739.8873</v>
      </c>
      <c r="G124" s="81">
        <v>6014935.8773999996</v>
      </c>
      <c r="H124" s="81">
        <f t="shared" si="28"/>
        <v>6014935.8773999996</v>
      </c>
      <c r="I124" s="81">
        <f t="shared" si="29"/>
        <v>0</v>
      </c>
      <c r="J124" s="81">
        <v>764578167.61000001</v>
      </c>
      <c r="K124" s="87">
        <f t="shared" si="15"/>
        <v>965076030.18729997</v>
      </c>
      <c r="L124" s="85"/>
      <c r="M124" s="156"/>
      <c r="N124" s="88">
        <v>2</v>
      </c>
      <c r="O124" s="156"/>
      <c r="P124" s="90" t="s">
        <v>315</v>
      </c>
      <c r="Q124" s="81">
        <v>356819450.06999999</v>
      </c>
      <c r="R124" s="81">
        <v>44238324.027599998</v>
      </c>
      <c r="S124" s="81">
        <v>12031733.222899999</v>
      </c>
      <c r="T124" s="81">
        <v>0</v>
      </c>
      <c r="U124" s="81">
        <f t="shared" si="31"/>
        <v>12031733.222899999</v>
      </c>
      <c r="V124" s="81">
        <v>3645562578.8499999</v>
      </c>
      <c r="W124" s="87">
        <f t="shared" si="16"/>
        <v>4058652086.1704998</v>
      </c>
    </row>
    <row r="125" spans="1:23" ht="24.9" customHeight="1">
      <c r="A125" s="154"/>
      <c r="B125" s="156"/>
      <c r="C125" s="59">
        <v>4</v>
      </c>
      <c r="D125" s="81" t="s">
        <v>316</v>
      </c>
      <c r="E125" s="81">
        <v>219953216.11000001</v>
      </c>
      <c r="F125" s="81">
        <v>27269706.410999998</v>
      </c>
      <c r="G125" s="81">
        <v>7416687.6754999999</v>
      </c>
      <c r="H125" s="81">
        <f t="shared" si="28"/>
        <v>7416687.6754999999</v>
      </c>
      <c r="I125" s="81">
        <f t="shared" si="29"/>
        <v>0</v>
      </c>
      <c r="J125" s="81">
        <v>791489201.57000005</v>
      </c>
      <c r="K125" s="87">
        <f t="shared" si="15"/>
        <v>1038712124.091</v>
      </c>
      <c r="L125" s="85"/>
      <c r="M125" s="156"/>
      <c r="N125" s="88">
        <v>3</v>
      </c>
      <c r="O125" s="156"/>
      <c r="P125" s="81" t="s">
        <v>317</v>
      </c>
      <c r="Q125" s="81">
        <v>575439407.17999995</v>
      </c>
      <c r="R125" s="81">
        <v>71342733.553200006</v>
      </c>
      <c r="S125" s="81">
        <v>19403464.221900001</v>
      </c>
      <c r="T125" s="81">
        <v>0</v>
      </c>
      <c r="U125" s="81">
        <f t="shared" si="31"/>
        <v>19403464.221900001</v>
      </c>
      <c r="V125" s="81">
        <v>3943380061.6799998</v>
      </c>
      <c r="W125" s="87">
        <f t="shared" si="16"/>
        <v>4609565666.6351004</v>
      </c>
    </row>
    <row r="126" spans="1:23" ht="24.9" customHeight="1">
      <c r="A126" s="154"/>
      <c r="B126" s="156"/>
      <c r="C126" s="59">
        <v>5</v>
      </c>
      <c r="D126" s="81" t="s">
        <v>318</v>
      </c>
      <c r="E126" s="81">
        <v>231151653.71000001</v>
      </c>
      <c r="F126" s="81">
        <v>28658083.9531</v>
      </c>
      <c r="G126" s="81">
        <v>7794292.1298000002</v>
      </c>
      <c r="H126" s="81">
        <f t="shared" si="28"/>
        <v>7794292.1298000002</v>
      </c>
      <c r="I126" s="81">
        <f t="shared" si="29"/>
        <v>0</v>
      </c>
      <c r="J126" s="81">
        <v>816070310.63999999</v>
      </c>
      <c r="K126" s="87">
        <f t="shared" si="15"/>
        <v>1075880048.3031001</v>
      </c>
      <c r="L126" s="85"/>
      <c r="M126" s="156"/>
      <c r="N126" s="88">
        <v>4</v>
      </c>
      <c r="O126" s="156"/>
      <c r="P126" s="81" t="s">
        <v>319</v>
      </c>
      <c r="Q126" s="81">
        <v>224906755.30000001</v>
      </c>
      <c r="R126" s="81">
        <v>27883844.098000001</v>
      </c>
      <c r="S126" s="81">
        <v>7583717.9818000002</v>
      </c>
      <c r="T126" s="81">
        <v>0</v>
      </c>
      <c r="U126" s="81">
        <f t="shared" si="31"/>
        <v>7583717.9818000002</v>
      </c>
      <c r="V126" s="81">
        <v>3461968610.6799998</v>
      </c>
      <c r="W126" s="87">
        <f t="shared" si="16"/>
        <v>3722342928.0598001</v>
      </c>
    </row>
    <row r="127" spans="1:23" ht="24.9" customHeight="1">
      <c r="A127" s="154"/>
      <c r="B127" s="156"/>
      <c r="C127" s="59">
        <v>6</v>
      </c>
      <c r="D127" s="81" t="s">
        <v>320</v>
      </c>
      <c r="E127" s="81">
        <v>227257958.25999999</v>
      </c>
      <c r="F127" s="81">
        <v>28175345.244100001</v>
      </c>
      <c r="G127" s="81">
        <v>7662999.1052000001</v>
      </c>
      <c r="H127" s="81">
        <f t="shared" si="28"/>
        <v>7662999.1052000001</v>
      </c>
      <c r="I127" s="81">
        <f t="shared" si="29"/>
        <v>0</v>
      </c>
      <c r="J127" s="81">
        <v>819692631.44000006</v>
      </c>
      <c r="K127" s="87">
        <f t="shared" si="15"/>
        <v>1075125934.9440999</v>
      </c>
      <c r="L127" s="85"/>
      <c r="M127" s="156"/>
      <c r="N127" s="88">
        <v>5</v>
      </c>
      <c r="O127" s="156"/>
      <c r="P127" s="81" t="s">
        <v>321</v>
      </c>
      <c r="Q127" s="81">
        <v>189089469.61000001</v>
      </c>
      <c r="R127" s="81">
        <v>23443232.215</v>
      </c>
      <c r="S127" s="81">
        <v>6375981.0548</v>
      </c>
      <c r="T127" s="81">
        <v>0</v>
      </c>
      <c r="U127" s="81">
        <f t="shared" si="31"/>
        <v>6375981.0548</v>
      </c>
      <c r="V127" s="81">
        <v>3411394590.5100002</v>
      </c>
      <c r="W127" s="87">
        <f t="shared" si="16"/>
        <v>3630303273.3898001</v>
      </c>
    </row>
    <row r="128" spans="1:23" ht="24.9" customHeight="1">
      <c r="A128" s="154"/>
      <c r="B128" s="156"/>
      <c r="C128" s="59">
        <v>7</v>
      </c>
      <c r="D128" s="81" t="s">
        <v>322</v>
      </c>
      <c r="E128" s="81">
        <v>313972414.32999998</v>
      </c>
      <c r="F128" s="81">
        <v>38926166.715300001</v>
      </c>
      <c r="G128" s="81">
        <v>10586957.431299999</v>
      </c>
      <c r="H128" s="81">
        <f t="shared" si="28"/>
        <v>10586957.431299999</v>
      </c>
      <c r="I128" s="81">
        <f t="shared" si="29"/>
        <v>0</v>
      </c>
      <c r="J128" s="81">
        <v>886051842.63999999</v>
      </c>
      <c r="K128" s="87">
        <f t="shared" si="15"/>
        <v>1238950423.6853001</v>
      </c>
      <c r="L128" s="85"/>
      <c r="M128" s="156"/>
      <c r="N128" s="88">
        <v>6</v>
      </c>
      <c r="O128" s="156"/>
      <c r="P128" s="81" t="s">
        <v>323</v>
      </c>
      <c r="Q128" s="81">
        <v>211395050.87</v>
      </c>
      <c r="R128" s="81">
        <v>26208668.716200002</v>
      </c>
      <c r="S128" s="81">
        <v>7128111.5877</v>
      </c>
      <c r="T128" s="81">
        <v>0</v>
      </c>
      <c r="U128" s="81">
        <f t="shared" si="31"/>
        <v>7128111.5877</v>
      </c>
      <c r="V128" s="81">
        <v>3423300587.02</v>
      </c>
      <c r="W128" s="87">
        <f t="shared" si="16"/>
        <v>3668032418.1939001</v>
      </c>
    </row>
    <row r="129" spans="1:23" ht="24.9" customHeight="1">
      <c r="A129" s="154"/>
      <c r="B129" s="157"/>
      <c r="C129" s="59">
        <v>8</v>
      </c>
      <c r="D129" s="81" t="s">
        <v>324</v>
      </c>
      <c r="E129" s="81">
        <v>289808274.81</v>
      </c>
      <c r="F129" s="81">
        <v>35930306.950800002</v>
      </c>
      <c r="G129" s="81">
        <v>9772157.4528000001</v>
      </c>
      <c r="H129" s="81">
        <f t="shared" si="28"/>
        <v>9772157.4528000001</v>
      </c>
      <c r="I129" s="81">
        <f t="shared" si="29"/>
        <v>0</v>
      </c>
      <c r="J129" s="81">
        <v>903075245.26999998</v>
      </c>
      <c r="K129" s="87">
        <f t="shared" si="15"/>
        <v>1228813827.0308001</v>
      </c>
      <c r="L129" s="85"/>
      <c r="M129" s="156"/>
      <c r="N129" s="88">
        <v>7</v>
      </c>
      <c r="O129" s="156"/>
      <c r="P129" s="81" t="s">
        <v>325</v>
      </c>
      <c r="Q129" s="81">
        <v>194092953.16999999</v>
      </c>
      <c r="R129" s="81">
        <v>24063561.983800001</v>
      </c>
      <c r="S129" s="81">
        <v>6544695.4545999998</v>
      </c>
      <c r="T129" s="81">
        <v>0</v>
      </c>
      <c r="U129" s="81">
        <f t="shared" si="31"/>
        <v>6544695.4545999998</v>
      </c>
      <c r="V129" s="81">
        <v>3393356737.3800001</v>
      </c>
      <c r="W129" s="87">
        <f t="shared" si="16"/>
        <v>3618057947.9884</v>
      </c>
    </row>
    <row r="130" spans="1:23" ht="24.9" customHeight="1">
      <c r="A130" s="59"/>
      <c r="B130" s="147" t="s">
        <v>326</v>
      </c>
      <c r="C130" s="148"/>
      <c r="D130" s="82"/>
      <c r="E130" s="82">
        <f t="shared" ref="E130:K130" si="32">SUM(E122:E129)</f>
        <v>1962052330.3800001</v>
      </c>
      <c r="F130" s="82">
        <f t="shared" si="32"/>
        <v>243254415.45730001</v>
      </c>
      <c r="G130" s="82">
        <f t="shared" si="32"/>
        <v>66159202.375</v>
      </c>
      <c r="H130" s="82">
        <f t="shared" si="32"/>
        <v>66159202.375</v>
      </c>
      <c r="I130" s="82">
        <f t="shared" si="32"/>
        <v>0</v>
      </c>
      <c r="J130" s="82">
        <f t="shared" si="32"/>
        <v>6660987910.9499998</v>
      </c>
      <c r="K130" s="82">
        <f t="shared" si="32"/>
        <v>8866294656.7873001</v>
      </c>
      <c r="L130" s="85"/>
      <c r="M130" s="156"/>
      <c r="N130" s="88">
        <v>8</v>
      </c>
      <c r="O130" s="156"/>
      <c r="P130" s="81" t="s">
        <v>327</v>
      </c>
      <c r="Q130" s="81">
        <v>234152499.47</v>
      </c>
      <c r="R130" s="81">
        <v>29030127.5383</v>
      </c>
      <c r="S130" s="81">
        <v>7895478.8103</v>
      </c>
      <c r="T130" s="81">
        <v>0</v>
      </c>
      <c r="U130" s="81">
        <f t="shared" si="31"/>
        <v>7895478.8103</v>
      </c>
      <c r="V130" s="81">
        <v>3446726266.0599999</v>
      </c>
      <c r="W130" s="87">
        <f t="shared" si="16"/>
        <v>3717804371.8786001</v>
      </c>
    </row>
    <row r="131" spans="1:23" ht="24.9" customHeight="1">
      <c r="A131" s="154">
        <v>7</v>
      </c>
      <c r="B131" s="155" t="s">
        <v>328</v>
      </c>
      <c r="C131" s="59">
        <v>1</v>
      </c>
      <c r="D131" s="81" t="s">
        <v>329</v>
      </c>
      <c r="E131" s="81">
        <v>230924589.37</v>
      </c>
      <c r="F131" s="81">
        <v>28629932.613400001</v>
      </c>
      <c r="G131" s="81">
        <v>7786635.6595999999</v>
      </c>
      <c r="H131" s="81">
        <f>G131/2</f>
        <v>3893317.8297999999</v>
      </c>
      <c r="I131" s="81">
        <f t="shared" ref="I131:I153" si="33">G131-H131</f>
        <v>3893317.8297999999</v>
      </c>
      <c r="J131" s="81">
        <v>322610195.91000003</v>
      </c>
      <c r="K131" s="87">
        <f t="shared" si="15"/>
        <v>586058035.72319996</v>
      </c>
      <c r="L131" s="85"/>
      <c r="M131" s="156"/>
      <c r="N131" s="88">
        <v>9</v>
      </c>
      <c r="O131" s="156"/>
      <c r="P131" s="81" t="s">
        <v>330</v>
      </c>
      <c r="Q131" s="81">
        <v>156352187.52000001</v>
      </c>
      <c r="R131" s="81">
        <v>19384477.871800002</v>
      </c>
      <c r="S131" s="81">
        <v>5272099.9619000005</v>
      </c>
      <c r="T131" s="81">
        <v>0</v>
      </c>
      <c r="U131" s="81">
        <f t="shared" si="31"/>
        <v>5272099.9619000005</v>
      </c>
      <c r="V131" s="81">
        <v>3361283645.4200001</v>
      </c>
      <c r="W131" s="87">
        <f t="shared" si="16"/>
        <v>3542292410.7737002</v>
      </c>
    </row>
    <row r="132" spans="1:23" ht="24.9" customHeight="1">
      <c r="A132" s="154"/>
      <c r="B132" s="156"/>
      <c r="C132" s="59">
        <v>2</v>
      </c>
      <c r="D132" s="81" t="s">
        <v>331</v>
      </c>
      <c r="E132" s="81">
        <v>203756009.41999999</v>
      </c>
      <c r="F132" s="81">
        <v>25261583.598299999</v>
      </c>
      <c r="G132" s="81">
        <v>6870527.7905999999</v>
      </c>
      <c r="H132" s="81">
        <f t="shared" ref="H132:H153" si="34">G132/2</f>
        <v>3435263.8953</v>
      </c>
      <c r="I132" s="81">
        <f t="shared" si="33"/>
        <v>3435263.8953</v>
      </c>
      <c r="J132" s="81">
        <v>290822574.94</v>
      </c>
      <c r="K132" s="87">
        <f t="shared" si="15"/>
        <v>523275431.85360003</v>
      </c>
      <c r="L132" s="85"/>
      <c r="M132" s="156"/>
      <c r="N132" s="88">
        <v>10</v>
      </c>
      <c r="O132" s="156"/>
      <c r="P132" s="81" t="s">
        <v>332</v>
      </c>
      <c r="Q132" s="81">
        <v>266596221.66999999</v>
      </c>
      <c r="R132" s="81">
        <v>33052486.450599998</v>
      </c>
      <c r="S132" s="81">
        <v>8989461.2435999997</v>
      </c>
      <c r="T132" s="81">
        <v>0</v>
      </c>
      <c r="U132" s="81">
        <f t="shared" si="31"/>
        <v>8989461.2435999997</v>
      </c>
      <c r="V132" s="81">
        <v>3517011832.1900001</v>
      </c>
      <c r="W132" s="87">
        <f t="shared" si="16"/>
        <v>3825650001.5542002</v>
      </c>
    </row>
    <row r="133" spans="1:23" ht="24.9" customHeight="1">
      <c r="A133" s="154"/>
      <c r="B133" s="156"/>
      <c r="C133" s="59">
        <v>3</v>
      </c>
      <c r="D133" s="81" t="s">
        <v>333</v>
      </c>
      <c r="E133" s="81">
        <v>197296395.22999999</v>
      </c>
      <c r="F133" s="81">
        <v>24460723.370900001</v>
      </c>
      <c r="G133" s="81">
        <v>6652713.5579000004</v>
      </c>
      <c r="H133" s="81">
        <f t="shared" si="34"/>
        <v>3326356.7789500002</v>
      </c>
      <c r="I133" s="81">
        <f t="shared" si="33"/>
        <v>3326356.7789500002</v>
      </c>
      <c r="J133" s="81">
        <v>281411564.75999999</v>
      </c>
      <c r="K133" s="87">
        <f t="shared" si="15"/>
        <v>506495040.13985002</v>
      </c>
      <c r="L133" s="85"/>
      <c r="M133" s="156"/>
      <c r="N133" s="88">
        <v>11</v>
      </c>
      <c r="O133" s="156"/>
      <c r="P133" s="81" t="s">
        <v>334</v>
      </c>
      <c r="Q133" s="81">
        <v>230459245.13999999</v>
      </c>
      <c r="R133" s="81">
        <v>28572239.432799999</v>
      </c>
      <c r="S133" s="81">
        <v>7770944.5372000001</v>
      </c>
      <c r="T133" s="81">
        <v>0</v>
      </c>
      <c r="U133" s="81">
        <f t="shared" si="31"/>
        <v>7770944.5372000001</v>
      </c>
      <c r="V133" s="81">
        <v>3459475129.4699998</v>
      </c>
      <c r="W133" s="87">
        <f t="shared" si="16"/>
        <v>3726277558.5799999</v>
      </c>
    </row>
    <row r="134" spans="1:23" ht="24.9" customHeight="1">
      <c r="A134" s="154"/>
      <c r="B134" s="156"/>
      <c r="C134" s="59">
        <v>4</v>
      </c>
      <c r="D134" s="81" t="s">
        <v>335</v>
      </c>
      <c r="E134" s="81">
        <v>233892297.63999999</v>
      </c>
      <c r="F134" s="81">
        <v>28997867.825399999</v>
      </c>
      <c r="G134" s="81">
        <v>7886704.9641000004</v>
      </c>
      <c r="H134" s="81">
        <f t="shared" si="34"/>
        <v>3943352.4820500002</v>
      </c>
      <c r="I134" s="81">
        <f t="shared" si="33"/>
        <v>3943352.4820500002</v>
      </c>
      <c r="J134" s="81">
        <v>335072083.20999998</v>
      </c>
      <c r="K134" s="87">
        <f t="shared" si="15"/>
        <v>601905601.15744996</v>
      </c>
      <c r="L134" s="85"/>
      <c r="M134" s="156"/>
      <c r="N134" s="88">
        <v>12</v>
      </c>
      <c r="O134" s="156"/>
      <c r="P134" s="81" t="s">
        <v>336</v>
      </c>
      <c r="Q134" s="81">
        <v>316870031.47000003</v>
      </c>
      <c r="R134" s="81">
        <v>39285412.059100002</v>
      </c>
      <c r="S134" s="81">
        <v>10684663.3058</v>
      </c>
      <c r="T134" s="81">
        <v>0</v>
      </c>
      <c r="U134" s="81">
        <f t="shared" si="31"/>
        <v>10684663.3058</v>
      </c>
      <c r="V134" s="81">
        <v>3571066190.2199998</v>
      </c>
      <c r="W134" s="87">
        <f t="shared" si="16"/>
        <v>3937906297.0549002</v>
      </c>
    </row>
    <row r="135" spans="1:23" ht="24.9" customHeight="1">
      <c r="A135" s="154"/>
      <c r="B135" s="156"/>
      <c r="C135" s="59">
        <v>5</v>
      </c>
      <c r="D135" s="81" t="s">
        <v>337</v>
      </c>
      <c r="E135" s="81">
        <v>303555786.41000003</v>
      </c>
      <c r="F135" s="81">
        <v>37634717.605499998</v>
      </c>
      <c r="G135" s="81">
        <v>10235715.1204</v>
      </c>
      <c r="H135" s="81">
        <f t="shared" si="34"/>
        <v>5117857.5602000002</v>
      </c>
      <c r="I135" s="81">
        <f t="shared" si="33"/>
        <v>5117857.5602000002</v>
      </c>
      <c r="J135" s="81">
        <v>412944454.75</v>
      </c>
      <c r="K135" s="87">
        <f t="shared" si="15"/>
        <v>759252816.32570004</v>
      </c>
      <c r="L135" s="85"/>
      <c r="M135" s="156"/>
      <c r="N135" s="88">
        <v>13</v>
      </c>
      <c r="O135" s="156"/>
      <c r="P135" s="81" t="s">
        <v>338</v>
      </c>
      <c r="Q135" s="81">
        <v>342832899.63</v>
      </c>
      <c r="R135" s="81">
        <v>42504277.438000001</v>
      </c>
      <c r="S135" s="81">
        <v>11560115.311899999</v>
      </c>
      <c r="T135" s="81">
        <v>0</v>
      </c>
      <c r="U135" s="81">
        <f t="shared" si="31"/>
        <v>11560115.311899999</v>
      </c>
      <c r="V135" s="81">
        <v>3636174647.1599998</v>
      </c>
      <c r="W135" s="87">
        <f t="shared" si="16"/>
        <v>4033071939.5398998</v>
      </c>
    </row>
    <row r="136" spans="1:23" ht="24.9" customHeight="1">
      <c r="A136" s="154"/>
      <c r="B136" s="156"/>
      <c r="C136" s="59">
        <v>6</v>
      </c>
      <c r="D136" s="81" t="s">
        <v>339</v>
      </c>
      <c r="E136" s="81">
        <v>248008882.13999999</v>
      </c>
      <c r="F136" s="81">
        <v>30748035.982500002</v>
      </c>
      <c r="G136" s="81">
        <v>8362707.5438000001</v>
      </c>
      <c r="H136" s="81">
        <f t="shared" si="34"/>
        <v>4181353.7719000001</v>
      </c>
      <c r="I136" s="81">
        <f t="shared" si="33"/>
        <v>4181353.7719000001</v>
      </c>
      <c r="J136" s="81">
        <v>328990397.24000001</v>
      </c>
      <c r="K136" s="87">
        <f t="shared" ref="K136:K199" si="35">E136+F136+I136+J136</f>
        <v>611928669.13440001</v>
      </c>
      <c r="L136" s="85"/>
      <c r="M136" s="156"/>
      <c r="N136" s="88">
        <v>14</v>
      </c>
      <c r="O136" s="156"/>
      <c r="P136" s="81" t="s">
        <v>340</v>
      </c>
      <c r="Q136" s="81">
        <v>184552250.72</v>
      </c>
      <c r="R136" s="81">
        <v>22880709.742400002</v>
      </c>
      <c r="S136" s="81">
        <v>6222988.8140000002</v>
      </c>
      <c r="T136" s="81">
        <v>0</v>
      </c>
      <c r="U136" s="81">
        <f t="shared" si="31"/>
        <v>6222988.8140000002</v>
      </c>
      <c r="V136" s="81">
        <v>3407418566.6399999</v>
      </c>
      <c r="W136" s="87">
        <f t="shared" ref="W136:W199" si="36">Q136+R136+U136+V136</f>
        <v>3621074515.9164</v>
      </c>
    </row>
    <row r="137" spans="1:23" ht="24.9" customHeight="1">
      <c r="A137" s="154"/>
      <c r="B137" s="156"/>
      <c r="C137" s="59">
        <v>7</v>
      </c>
      <c r="D137" s="81" t="s">
        <v>341</v>
      </c>
      <c r="E137" s="81">
        <v>235259575.96000001</v>
      </c>
      <c r="F137" s="81">
        <v>29167382.411400001</v>
      </c>
      <c r="G137" s="81">
        <v>7932808.7511</v>
      </c>
      <c r="H137" s="81">
        <f t="shared" si="34"/>
        <v>3966404.37555</v>
      </c>
      <c r="I137" s="81">
        <f t="shared" si="33"/>
        <v>3966404.37555</v>
      </c>
      <c r="J137" s="81">
        <v>314966697.66000003</v>
      </c>
      <c r="K137" s="87">
        <f t="shared" si="35"/>
        <v>583360060.40695</v>
      </c>
      <c r="L137" s="85"/>
      <c r="M137" s="156"/>
      <c r="N137" s="88">
        <v>15</v>
      </c>
      <c r="O137" s="156"/>
      <c r="P137" s="81" t="s">
        <v>342</v>
      </c>
      <c r="Q137" s="81">
        <v>222691929.99000001</v>
      </c>
      <c r="R137" s="81">
        <v>27609250.996100001</v>
      </c>
      <c r="S137" s="81">
        <v>7509035.4296000004</v>
      </c>
      <c r="T137" s="81">
        <v>0</v>
      </c>
      <c r="U137" s="81">
        <f t="shared" si="31"/>
        <v>7509035.4296000004</v>
      </c>
      <c r="V137" s="81">
        <v>3461744849.5900002</v>
      </c>
      <c r="W137" s="87">
        <f t="shared" si="36"/>
        <v>3719555066.0057001</v>
      </c>
    </row>
    <row r="138" spans="1:23" ht="24.9" customHeight="1">
      <c r="A138" s="154"/>
      <c r="B138" s="156"/>
      <c r="C138" s="59">
        <v>8</v>
      </c>
      <c r="D138" s="81" t="s">
        <v>343</v>
      </c>
      <c r="E138" s="81">
        <v>202170905.21000001</v>
      </c>
      <c r="F138" s="81">
        <v>25065063.0502</v>
      </c>
      <c r="G138" s="81">
        <v>6817079.0477</v>
      </c>
      <c r="H138" s="81">
        <f t="shared" si="34"/>
        <v>3408539.52385</v>
      </c>
      <c r="I138" s="81">
        <f t="shared" si="33"/>
        <v>3408539.52385</v>
      </c>
      <c r="J138" s="81">
        <v>294144875.25999999</v>
      </c>
      <c r="K138" s="87">
        <f t="shared" si="35"/>
        <v>524789383.04404998</v>
      </c>
      <c r="L138" s="85"/>
      <c r="M138" s="156"/>
      <c r="N138" s="88">
        <v>16</v>
      </c>
      <c r="O138" s="156"/>
      <c r="P138" s="81" t="s">
        <v>344</v>
      </c>
      <c r="Q138" s="81">
        <v>333386550.01999998</v>
      </c>
      <c r="R138" s="81">
        <v>41333123.0207</v>
      </c>
      <c r="S138" s="81">
        <v>11241590.191</v>
      </c>
      <c r="T138" s="81">
        <v>0</v>
      </c>
      <c r="U138" s="81">
        <f t="shared" si="31"/>
        <v>11241590.191</v>
      </c>
      <c r="V138" s="81">
        <v>3619927384.46</v>
      </c>
      <c r="W138" s="87">
        <f t="shared" si="36"/>
        <v>4005888647.6917</v>
      </c>
    </row>
    <row r="139" spans="1:23" ht="24.9" customHeight="1">
      <c r="A139" s="154"/>
      <c r="B139" s="156"/>
      <c r="C139" s="59">
        <v>9</v>
      </c>
      <c r="D139" s="81" t="s">
        <v>345</v>
      </c>
      <c r="E139" s="81">
        <v>255393996.90000001</v>
      </c>
      <c r="F139" s="81">
        <v>31663639.376400001</v>
      </c>
      <c r="G139" s="81">
        <v>8611729.0883000009</v>
      </c>
      <c r="H139" s="81">
        <f t="shared" si="34"/>
        <v>4305864.5441500004</v>
      </c>
      <c r="I139" s="81">
        <f t="shared" si="33"/>
        <v>4305864.5441500004</v>
      </c>
      <c r="J139" s="81">
        <v>345606414.19999999</v>
      </c>
      <c r="K139" s="87">
        <f t="shared" si="35"/>
        <v>636969915.02055001</v>
      </c>
      <c r="L139" s="85"/>
      <c r="M139" s="156"/>
      <c r="N139" s="88">
        <v>17</v>
      </c>
      <c r="O139" s="156"/>
      <c r="P139" s="81" t="s">
        <v>346</v>
      </c>
      <c r="Q139" s="81">
        <v>323491305.14999998</v>
      </c>
      <c r="R139" s="81">
        <v>40106314.761</v>
      </c>
      <c r="S139" s="81">
        <v>10907928.5973</v>
      </c>
      <c r="T139" s="81">
        <v>0</v>
      </c>
      <c r="U139" s="81">
        <f t="shared" si="31"/>
        <v>10907928.5973</v>
      </c>
      <c r="V139" s="81">
        <v>3602398763.4200001</v>
      </c>
      <c r="W139" s="87">
        <f t="shared" si="36"/>
        <v>3976904311.9282999</v>
      </c>
    </row>
    <row r="140" spans="1:23" ht="24.9" customHeight="1">
      <c r="A140" s="154"/>
      <c r="B140" s="156"/>
      <c r="C140" s="59">
        <v>10</v>
      </c>
      <c r="D140" s="81" t="s">
        <v>347</v>
      </c>
      <c r="E140" s="81">
        <v>241631673.69</v>
      </c>
      <c r="F140" s="81">
        <v>29957392.384399999</v>
      </c>
      <c r="G140" s="81">
        <v>8147671.9822000004</v>
      </c>
      <c r="H140" s="81">
        <f t="shared" si="34"/>
        <v>4073835.9911000002</v>
      </c>
      <c r="I140" s="81">
        <f t="shared" si="33"/>
        <v>4073835.9911000002</v>
      </c>
      <c r="J140" s="81">
        <v>346085042.18000001</v>
      </c>
      <c r="K140" s="87">
        <f t="shared" si="35"/>
        <v>621747944.24549997</v>
      </c>
      <c r="L140" s="85"/>
      <c r="M140" s="156"/>
      <c r="N140" s="88">
        <v>18</v>
      </c>
      <c r="O140" s="156"/>
      <c r="P140" s="81" t="s">
        <v>348</v>
      </c>
      <c r="Q140" s="81">
        <v>330311675.55000001</v>
      </c>
      <c r="R140" s="81">
        <v>40951901.389799997</v>
      </c>
      <c r="S140" s="81">
        <v>11137907.3083</v>
      </c>
      <c r="T140" s="81">
        <v>0</v>
      </c>
      <c r="U140" s="81">
        <f t="shared" si="31"/>
        <v>11137907.3083</v>
      </c>
      <c r="V140" s="81">
        <v>3614157759.9299998</v>
      </c>
      <c r="W140" s="87">
        <f t="shared" si="36"/>
        <v>3996559244.1781001</v>
      </c>
    </row>
    <row r="141" spans="1:23" ht="24.9" customHeight="1">
      <c r="A141" s="154"/>
      <c r="B141" s="156"/>
      <c r="C141" s="59">
        <v>11</v>
      </c>
      <c r="D141" s="81" t="s">
        <v>349</v>
      </c>
      <c r="E141" s="81">
        <v>276652139.97000003</v>
      </c>
      <c r="F141" s="81">
        <v>34299214.935000002</v>
      </c>
      <c r="G141" s="81">
        <v>9328540.6470999997</v>
      </c>
      <c r="H141" s="81">
        <f t="shared" si="34"/>
        <v>4664270.3235499999</v>
      </c>
      <c r="I141" s="81">
        <f t="shared" si="33"/>
        <v>4664270.3235499999</v>
      </c>
      <c r="J141" s="81">
        <v>357636833.92000002</v>
      </c>
      <c r="K141" s="87">
        <f t="shared" si="35"/>
        <v>673252459.14855003</v>
      </c>
      <c r="L141" s="85"/>
      <c r="M141" s="156"/>
      <c r="N141" s="88">
        <v>19</v>
      </c>
      <c r="O141" s="156"/>
      <c r="P141" s="81" t="s">
        <v>350</v>
      </c>
      <c r="Q141" s="81">
        <v>255465195.36000001</v>
      </c>
      <c r="R141" s="81">
        <v>31672466.532000002</v>
      </c>
      <c r="S141" s="81">
        <v>8614129.8568999991</v>
      </c>
      <c r="T141" s="81">
        <v>0</v>
      </c>
      <c r="U141" s="81">
        <f t="shared" si="31"/>
        <v>8614129.8568999991</v>
      </c>
      <c r="V141" s="81">
        <v>3504366320.3200002</v>
      </c>
      <c r="W141" s="87">
        <f t="shared" si="36"/>
        <v>3800118112.0689001</v>
      </c>
    </row>
    <row r="142" spans="1:23" ht="24.9" customHeight="1">
      <c r="A142" s="154"/>
      <c r="B142" s="156"/>
      <c r="C142" s="59">
        <v>12</v>
      </c>
      <c r="D142" s="81" t="s">
        <v>351</v>
      </c>
      <c r="E142" s="81">
        <v>212452548.41</v>
      </c>
      <c r="F142" s="81">
        <v>26339776.811999999</v>
      </c>
      <c r="G142" s="81">
        <v>7163769.7566999998</v>
      </c>
      <c r="H142" s="81">
        <f t="shared" si="34"/>
        <v>3581884.8783499999</v>
      </c>
      <c r="I142" s="81">
        <f t="shared" si="33"/>
        <v>3581884.8783499999</v>
      </c>
      <c r="J142" s="81">
        <v>317683939.97000003</v>
      </c>
      <c r="K142" s="87">
        <f t="shared" si="35"/>
        <v>560058150.07035005</v>
      </c>
      <c r="L142" s="85"/>
      <c r="M142" s="157"/>
      <c r="N142" s="88">
        <v>20</v>
      </c>
      <c r="O142" s="157"/>
      <c r="P142" s="81" t="s">
        <v>352</v>
      </c>
      <c r="Q142" s="81">
        <v>292219677.31</v>
      </c>
      <c r="R142" s="81">
        <v>36229271.609700002</v>
      </c>
      <c r="S142" s="81">
        <v>9853468.4677000009</v>
      </c>
      <c r="T142" s="81">
        <v>0</v>
      </c>
      <c r="U142" s="81">
        <f t="shared" si="31"/>
        <v>9853468.4677000009</v>
      </c>
      <c r="V142" s="81">
        <v>3555190190.3200002</v>
      </c>
      <c r="W142" s="87">
        <f t="shared" si="36"/>
        <v>3893492607.7073998</v>
      </c>
    </row>
    <row r="143" spans="1:23" ht="24.9" customHeight="1">
      <c r="A143" s="154"/>
      <c r="B143" s="156"/>
      <c r="C143" s="59">
        <v>13</v>
      </c>
      <c r="D143" s="81" t="s">
        <v>353</v>
      </c>
      <c r="E143" s="81">
        <v>255205446.11000001</v>
      </c>
      <c r="F143" s="81">
        <v>31640262.929099999</v>
      </c>
      <c r="G143" s="81">
        <v>8605371.2710999995</v>
      </c>
      <c r="H143" s="81">
        <f t="shared" si="34"/>
        <v>4302685.6355499998</v>
      </c>
      <c r="I143" s="81">
        <f t="shared" si="33"/>
        <v>4302685.6355499998</v>
      </c>
      <c r="J143" s="81">
        <v>382070441.27999997</v>
      </c>
      <c r="K143" s="87">
        <f t="shared" si="35"/>
        <v>673218835.95465004</v>
      </c>
      <c r="L143" s="85"/>
      <c r="M143" s="59"/>
      <c r="N143" s="148" t="s">
        <v>354</v>
      </c>
      <c r="O143" s="151"/>
      <c r="P143" s="82"/>
      <c r="Q143" s="82">
        <f t="shared" ref="Q143:W143" si="37">SUM(Q123:Q142)</f>
        <v>5518725797.8299999</v>
      </c>
      <c r="R143" s="82">
        <f t="shared" si="37"/>
        <v>684209282.92069995</v>
      </c>
      <c r="S143" s="82">
        <f t="shared" si="37"/>
        <v>186088052.42269999</v>
      </c>
      <c r="T143" s="82">
        <f t="shared" si="37"/>
        <v>0</v>
      </c>
      <c r="U143" s="82">
        <f t="shared" si="37"/>
        <v>186088052.42269999</v>
      </c>
      <c r="V143" s="82">
        <f t="shared" si="37"/>
        <v>70569001755.009995</v>
      </c>
      <c r="W143" s="82">
        <f t="shared" si="37"/>
        <v>76958024888.183395</v>
      </c>
    </row>
    <row r="144" spans="1:23" ht="24.9" customHeight="1">
      <c r="A144" s="154"/>
      <c r="B144" s="156"/>
      <c r="C144" s="59">
        <v>14</v>
      </c>
      <c r="D144" s="81" t="s">
        <v>355</v>
      </c>
      <c r="E144" s="81">
        <v>188521284.22</v>
      </c>
      <c r="F144" s="81">
        <v>23372788.831099998</v>
      </c>
      <c r="G144" s="81">
        <v>6356822.1913999999</v>
      </c>
      <c r="H144" s="81">
        <f t="shared" si="34"/>
        <v>3178411.0956999999</v>
      </c>
      <c r="I144" s="81">
        <f t="shared" si="33"/>
        <v>3178411.0956999999</v>
      </c>
      <c r="J144" s="81">
        <v>282460131.31</v>
      </c>
      <c r="K144" s="87">
        <f t="shared" si="35"/>
        <v>497532615.45679998</v>
      </c>
      <c r="L144" s="85"/>
      <c r="M144" s="155">
        <v>25</v>
      </c>
      <c r="N144" s="88">
        <v>1</v>
      </c>
      <c r="O144" s="155" t="s">
        <v>83</v>
      </c>
      <c r="P144" s="81" t="s">
        <v>356</v>
      </c>
      <c r="Q144" s="81">
        <v>191199712.19999999</v>
      </c>
      <c r="R144" s="81">
        <v>23704859.1963</v>
      </c>
      <c r="S144" s="81">
        <v>6447137.142</v>
      </c>
      <c r="T144" s="81">
        <f>S144/2</f>
        <v>3223568.571</v>
      </c>
      <c r="U144" s="81">
        <f t="shared" ref="U144:U207" si="38">S144-T144</f>
        <v>3223568.571</v>
      </c>
      <c r="V144" s="81">
        <v>325173114.94</v>
      </c>
      <c r="W144" s="87">
        <f t="shared" si="36"/>
        <v>543301254.9073</v>
      </c>
    </row>
    <row r="145" spans="1:23" ht="24.9" customHeight="1">
      <c r="A145" s="154"/>
      <c r="B145" s="156"/>
      <c r="C145" s="59">
        <v>15</v>
      </c>
      <c r="D145" s="81" t="s">
        <v>357</v>
      </c>
      <c r="E145" s="81">
        <v>198045598.13999999</v>
      </c>
      <c r="F145" s="81">
        <v>24553609.230700001</v>
      </c>
      <c r="G145" s="81">
        <v>6677976.2211999996</v>
      </c>
      <c r="H145" s="81">
        <f t="shared" si="34"/>
        <v>3338988.1105999998</v>
      </c>
      <c r="I145" s="81">
        <f t="shared" si="33"/>
        <v>3338988.1105999998</v>
      </c>
      <c r="J145" s="81">
        <v>297437073.19</v>
      </c>
      <c r="K145" s="87">
        <f t="shared" si="35"/>
        <v>523375268.67129999</v>
      </c>
      <c r="L145" s="85"/>
      <c r="M145" s="156"/>
      <c r="N145" s="88">
        <v>2</v>
      </c>
      <c r="O145" s="156"/>
      <c r="P145" s="81" t="s">
        <v>358</v>
      </c>
      <c r="Q145" s="81">
        <v>215516598.71000001</v>
      </c>
      <c r="R145" s="81">
        <v>26719656.468199998</v>
      </c>
      <c r="S145" s="81">
        <v>7267087.6552999998</v>
      </c>
      <c r="T145" s="81">
        <f t="shared" ref="T145:T156" si="39">S145/2</f>
        <v>3633543.8276499999</v>
      </c>
      <c r="U145" s="81">
        <f t="shared" si="38"/>
        <v>3633543.8276499999</v>
      </c>
      <c r="V145" s="81">
        <v>324743654.19</v>
      </c>
      <c r="W145" s="87">
        <f t="shared" si="36"/>
        <v>570613453.19585001</v>
      </c>
    </row>
    <row r="146" spans="1:23" ht="24.9" customHeight="1">
      <c r="A146" s="154"/>
      <c r="B146" s="156"/>
      <c r="C146" s="59">
        <v>16</v>
      </c>
      <c r="D146" s="81" t="s">
        <v>359</v>
      </c>
      <c r="E146" s="81">
        <v>180641737.77000001</v>
      </c>
      <c r="F146" s="81">
        <v>22395886.0055</v>
      </c>
      <c r="G146" s="81">
        <v>6091128.7132999999</v>
      </c>
      <c r="H146" s="81">
        <f t="shared" si="34"/>
        <v>3045564.35665</v>
      </c>
      <c r="I146" s="81">
        <f t="shared" si="33"/>
        <v>3045564.35665</v>
      </c>
      <c r="J146" s="81">
        <v>268726919.79000002</v>
      </c>
      <c r="K146" s="87">
        <f t="shared" si="35"/>
        <v>474810107.92215002</v>
      </c>
      <c r="L146" s="85"/>
      <c r="M146" s="156"/>
      <c r="N146" s="88">
        <v>3</v>
      </c>
      <c r="O146" s="156"/>
      <c r="P146" s="81" t="s">
        <v>360</v>
      </c>
      <c r="Q146" s="81">
        <v>220669865.74000001</v>
      </c>
      <c r="R146" s="81">
        <v>27358556.327799998</v>
      </c>
      <c r="S146" s="81">
        <v>7440852.6618999997</v>
      </c>
      <c r="T146" s="81">
        <f t="shared" si="39"/>
        <v>3720426.3309499999</v>
      </c>
      <c r="U146" s="81">
        <f t="shared" si="38"/>
        <v>3720426.3309499999</v>
      </c>
      <c r="V146" s="81">
        <v>338306285.50999999</v>
      </c>
      <c r="W146" s="87">
        <f t="shared" si="36"/>
        <v>590055133.90875006</v>
      </c>
    </row>
    <row r="147" spans="1:23" ht="24.9" customHeight="1">
      <c r="A147" s="154"/>
      <c r="B147" s="156"/>
      <c r="C147" s="59">
        <v>17</v>
      </c>
      <c r="D147" s="81" t="s">
        <v>361</v>
      </c>
      <c r="E147" s="81">
        <v>228566982.09999999</v>
      </c>
      <c r="F147" s="81">
        <v>28337637.4639</v>
      </c>
      <c r="G147" s="81">
        <v>7707138.5869000005</v>
      </c>
      <c r="H147" s="81">
        <f t="shared" si="34"/>
        <v>3853569.2934500002</v>
      </c>
      <c r="I147" s="81">
        <f t="shared" si="33"/>
        <v>3853569.2934500002</v>
      </c>
      <c r="J147" s="81">
        <v>318272441.67000002</v>
      </c>
      <c r="K147" s="87">
        <f t="shared" si="35"/>
        <v>579030630.52734995</v>
      </c>
      <c r="L147" s="85"/>
      <c r="M147" s="156"/>
      <c r="N147" s="88">
        <v>4</v>
      </c>
      <c r="O147" s="156"/>
      <c r="P147" s="81" t="s">
        <v>362</v>
      </c>
      <c r="Q147" s="81">
        <v>260360369.81999999</v>
      </c>
      <c r="R147" s="81">
        <v>32279368.184500001</v>
      </c>
      <c r="S147" s="81">
        <v>8779192.1402000003</v>
      </c>
      <c r="T147" s="81">
        <f t="shared" si="39"/>
        <v>4389596.0701000001</v>
      </c>
      <c r="U147" s="81">
        <f t="shared" si="38"/>
        <v>4389596.0701000001</v>
      </c>
      <c r="V147" s="81">
        <v>371353691.44999999</v>
      </c>
      <c r="W147" s="87">
        <f t="shared" si="36"/>
        <v>668383025.52460003</v>
      </c>
    </row>
    <row r="148" spans="1:23" ht="24.9" customHeight="1">
      <c r="A148" s="154"/>
      <c r="B148" s="156"/>
      <c r="C148" s="59">
        <v>18</v>
      </c>
      <c r="D148" s="81" t="s">
        <v>363</v>
      </c>
      <c r="E148" s="81">
        <v>214190488.19</v>
      </c>
      <c r="F148" s="81">
        <v>26555245.848299999</v>
      </c>
      <c r="G148" s="81">
        <v>7222372.0210999995</v>
      </c>
      <c r="H148" s="81">
        <f t="shared" si="34"/>
        <v>3611186.0105499998</v>
      </c>
      <c r="I148" s="81">
        <f t="shared" si="33"/>
        <v>3611186.0105499998</v>
      </c>
      <c r="J148" s="81">
        <v>321488881.92000002</v>
      </c>
      <c r="K148" s="87">
        <f t="shared" si="35"/>
        <v>565845801.96885002</v>
      </c>
      <c r="L148" s="85"/>
      <c r="M148" s="156"/>
      <c r="N148" s="88">
        <v>5</v>
      </c>
      <c r="O148" s="156"/>
      <c r="P148" s="81" t="s">
        <v>364</v>
      </c>
      <c r="Q148" s="81">
        <v>185908508.49000001</v>
      </c>
      <c r="R148" s="81">
        <v>23048858.0046</v>
      </c>
      <c r="S148" s="81">
        <v>6268720.9946999997</v>
      </c>
      <c r="T148" s="81">
        <f t="shared" si="39"/>
        <v>3134360.4973499998</v>
      </c>
      <c r="U148" s="81">
        <f t="shared" si="38"/>
        <v>3134360.4973499998</v>
      </c>
      <c r="V148" s="81">
        <v>308026292.51999998</v>
      </c>
      <c r="W148" s="87">
        <f t="shared" si="36"/>
        <v>520118019.51195002</v>
      </c>
    </row>
    <row r="149" spans="1:23" ht="24.9" customHeight="1">
      <c r="A149" s="154"/>
      <c r="B149" s="156"/>
      <c r="C149" s="59">
        <v>19</v>
      </c>
      <c r="D149" s="81" t="s">
        <v>365</v>
      </c>
      <c r="E149" s="81">
        <v>250856488.25</v>
      </c>
      <c r="F149" s="81">
        <v>31101080.9789</v>
      </c>
      <c r="G149" s="81">
        <v>8458727.0767999999</v>
      </c>
      <c r="H149" s="81">
        <f t="shared" si="34"/>
        <v>4229363.5384</v>
      </c>
      <c r="I149" s="81">
        <f t="shared" si="33"/>
        <v>4229363.5384</v>
      </c>
      <c r="J149" s="81">
        <v>364143465.27999997</v>
      </c>
      <c r="K149" s="87">
        <f t="shared" si="35"/>
        <v>650330398.04729998</v>
      </c>
      <c r="L149" s="85"/>
      <c r="M149" s="156"/>
      <c r="N149" s="88">
        <v>6</v>
      </c>
      <c r="O149" s="156"/>
      <c r="P149" s="81" t="s">
        <v>366</v>
      </c>
      <c r="Q149" s="81">
        <v>174816149.16</v>
      </c>
      <c r="R149" s="81">
        <v>21673632.001699999</v>
      </c>
      <c r="S149" s="81">
        <v>5894693.4347999999</v>
      </c>
      <c r="T149" s="81">
        <f t="shared" si="39"/>
        <v>2947346.7174</v>
      </c>
      <c r="U149" s="81">
        <f t="shared" si="38"/>
        <v>2947346.7174</v>
      </c>
      <c r="V149" s="81">
        <v>314754678.13999999</v>
      </c>
      <c r="W149" s="87">
        <f t="shared" si="36"/>
        <v>514191806.01910001</v>
      </c>
    </row>
    <row r="150" spans="1:23" ht="24.9" customHeight="1">
      <c r="A150" s="154"/>
      <c r="B150" s="156"/>
      <c r="C150" s="59">
        <v>20</v>
      </c>
      <c r="D150" s="81" t="s">
        <v>367</v>
      </c>
      <c r="E150" s="81">
        <v>173863050.56999999</v>
      </c>
      <c r="F150" s="81">
        <v>21555467.242400002</v>
      </c>
      <c r="G150" s="81">
        <v>5862555.5343000004</v>
      </c>
      <c r="H150" s="81">
        <f t="shared" si="34"/>
        <v>2931277.7671500002</v>
      </c>
      <c r="I150" s="81">
        <f t="shared" si="33"/>
        <v>2931277.7671500002</v>
      </c>
      <c r="J150" s="81">
        <v>272746592.12</v>
      </c>
      <c r="K150" s="87">
        <f t="shared" si="35"/>
        <v>471096387.69954997</v>
      </c>
      <c r="L150" s="85"/>
      <c r="M150" s="156"/>
      <c r="N150" s="88">
        <v>7</v>
      </c>
      <c r="O150" s="156"/>
      <c r="P150" s="81" t="s">
        <v>368</v>
      </c>
      <c r="Q150" s="81">
        <v>199743151.94</v>
      </c>
      <c r="R150" s="81">
        <v>24764071.230500001</v>
      </c>
      <c r="S150" s="81">
        <v>6735216.6952</v>
      </c>
      <c r="T150" s="81">
        <f t="shared" si="39"/>
        <v>3367608.3476</v>
      </c>
      <c r="U150" s="81">
        <f t="shared" si="38"/>
        <v>3367608.3476</v>
      </c>
      <c r="V150" s="81">
        <v>323326333.38</v>
      </c>
      <c r="W150" s="87">
        <f t="shared" si="36"/>
        <v>551201164.89810002</v>
      </c>
    </row>
    <row r="151" spans="1:23" ht="24.9" customHeight="1">
      <c r="A151" s="154"/>
      <c r="B151" s="156"/>
      <c r="C151" s="59">
        <v>21</v>
      </c>
      <c r="D151" s="81" t="s">
        <v>369</v>
      </c>
      <c r="E151" s="81">
        <v>237727006.53</v>
      </c>
      <c r="F151" s="81">
        <v>29473293.4069</v>
      </c>
      <c r="G151" s="81">
        <v>8016008.9982000003</v>
      </c>
      <c r="H151" s="81">
        <f t="shared" si="34"/>
        <v>4008004.4991000001</v>
      </c>
      <c r="I151" s="81">
        <f t="shared" si="33"/>
        <v>4008004.4991000001</v>
      </c>
      <c r="J151" s="81">
        <v>341699124.12</v>
      </c>
      <c r="K151" s="87">
        <f t="shared" si="35"/>
        <v>612907428.55599999</v>
      </c>
      <c r="L151" s="85"/>
      <c r="M151" s="156"/>
      <c r="N151" s="88">
        <v>8</v>
      </c>
      <c r="O151" s="156"/>
      <c r="P151" s="81" t="s">
        <v>370</v>
      </c>
      <c r="Q151" s="81">
        <v>312549866.07999998</v>
      </c>
      <c r="R151" s="81">
        <v>38749799.787</v>
      </c>
      <c r="S151" s="81">
        <v>10538989.9759</v>
      </c>
      <c r="T151" s="81">
        <f t="shared" si="39"/>
        <v>5269494.98795</v>
      </c>
      <c r="U151" s="81">
        <f t="shared" si="38"/>
        <v>5269494.98795</v>
      </c>
      <c r="V151" s="81">
        <v>434184902.68000001</v>
      </c>
      <c r="W151" s="87">
        <f t="shared" si="36"/>
        <v>790754063.53495002</v>
      </c>
    </row>
    <row r="152" spans="1:23" ht="24.9" customHeight="1">
      <c r="A152" s="154"/>
      <c r="B152" s="156"/>
      <c r="C152" s="59">
        <v>22</v>
      </c>
      <c r="D152" s="81" t="s">
        <v>371</v>
      </c>
      <c r="E152" s="81">
        <v>231479096.61000001</v>
      </c>
      <c r="F152" s="81">
        <v>28698680.185400002</v>
      </c>
      <c r="G152" s="81">
        <v>7805333.3038999997</v>
      </c>
      <c r="H152" s="81">
        <f t="shared" si="34"/>
        <v>3902666.6519499999</v>
      </c>
      <c r="I152" s="81">
        <f t="shared" si="33"/>
        <v>3902666.6519499999</v>
      </c>
      <c r="J152" s="81">
        <v>327355837.51999998</v>
      </c>
      <c r="K152" s="87">
        <f t="shared" si="35"/>
        <v>591436280.96735001</v>
      </c>
      <c r="L152" s="85"/>
      <c r="M152" s="156"/>
      <c r="N152" s="88">
        <v>9</v>
      </c>
      <c r="O152" s="156"/>
      <c r="P152" s="81" t="s">
        <v>372</v>
      </c>
      <c r="Q152" s="81">
        <v>289653884.58999997</v>
      </c>
      <c r="R152" s="81">
        <v>35911165.716300003</v>
      </c>
      <c r="S152" s="81">
        <v>9766951.5090999994</v>
      </c>
      <c r="T152" s="81">
        <f t="shared" si="39"/>
        <v>4883475.7545499997</v>
      </c>
      <c r="U152" s="81">
        <f t="shared" si="38"/>
        <v>4883475.7545499997</v>
      </c>
      <c r="V152" s="81">
        <v>363505998.67000002</v>
      </c>
      <c r="W152" s="87">
        <f t="shared" si="36"/>
        <v>693954524.73084998</v>
      </c>
    </row>
    <row r="153" spans="1:23" ht="24.9" customHeight="1">
      <c r="A153" s="154"/>
      <c r="B153" s="157"/>
      <c r="C153" s="59">
        <v>23</v>
      </c>
      <c r="D153" s="81" t="s">
        <v>373</v>
      </c>
      <c r="E153" s="81">
        <v>245177322.06999999</v>
      </c>
      <c r="F153" s="81">
        <v>30396980.366500001</v>
      </c>
      <c r="G153" s="81">
        <v>8267229.0732000005</v>
      </c>
      <c r="H153" s="81">
        <f t="shared" si="34"/>
        <v>4133614.5366000002</v>
      </c>
      <c r="I153" s="81">
        <f t="shared" si="33"/>
        <v>4133614.5366000002</v>
      </c>
      <c r="J153" s="81">
        <v>348316632.61000001</v>
      </c>
      <c r="K153" s="87">
        <f t="shared" si="35"/>
        <v>628024549.58309996</v>
      </c>
      <c r="L153" s="85"/>
      <c r="M153" s="156"/>
      <c r="N153" s="88">
        <v>10</v>
      </c>
      <c r="O153" s="156"/>
      <c r="P153" s="94" t="s">
        <v>374</v>
      </c>
      <c r="Q153" s="81">
        <v>221580811.71000001</v>
      </c>
      <c r="R153" s="81">
        <v>27471495.023600001</v>
      </c>
      <c r="S153" s="81">
        <v>7471569.2021000003</v>
      </c>
      <c r="T153" s="81">
        <f t="shared" si="39"/>
        <v>3735784.6010500002</v>
      </c>
      <c r="U153" s="81">
        <f t="shared" si="38"/>
        <v>3735784.6010500002</v>
      </c>
      <c r="V153" s="81">
        <v>343083534.63</v>
      </c>
      <c r="W153" s="87">
        <f t="shared" si="36"/>
        <v>595871625.96465003</v>
      </c>
    </row>
    <row r="154" spans="1:23" ht="24.9" customHeight="1">
      <c r="A154" s="59"/>
      <c r="B154" s="147" t="s">
        <v>375</v>
      </c>
      <c r="C154" s="148"/>
      <c r="D154" s="82"/>
      <c r="E154" s="82">
        <f>SUM(E131:E153)</f>
        <v>5245269300.9099998</v>
      </c>
      <c r="F154" s="82">
        <f t="shared" ref="F154:K154" si="40">SUM(F131:F153)</f>
        <v>650306262.45410001</v>
      </c>
      <c r="G154" s="82">
        <f t="shared" si="40"/>
        <v>176867266.90090001</v>
      </c>
      <c r="H154" s="82">
        <f t="shared" si="40"/>
        <v>88433633.450450003</v>
      </c>
      <c r="I154" s="82">
        <f t="shared" si="40"/>
        <v>88433633.450450003</v>
      </c>
      <c r="J154" s="82">
        <f t="shared" si="40"/>
        <v>7472692614.8100004</v>
      </c>
      <c r="K154" s="82">
        <f t="shared" si="40"/>
        <v>13456701811.6245</v>
      </c>
      <c r="L154" s="85"/>
      <c r="M154" s="156"/>
      <c r="N154" s="88">
        <v>11</v>
      </c>
      <c r="O154" s="156"/>
      <c r="P154" s="81" t="s">
        <v>355</v>
      </c>
      <c r="Q154" s="81">
        <v>212095656.56999999</v>
      </c>
      <c r="R154" s="81">
        <v>26295529.5132</v>
      </c>
      <c r="S154" s="81">
        <v>7151735.5824999996</v>
      </c>
      <c r="T154" s="81">
        <f t="shared" si="39"/>
        <v>3575867.7912499998</v>
      </c>
      <c r="U154" s="81">
        <f t="shared" si="38"/>
        <v>3575867.7912499998</v>
      </c>
      <c r="V154" s="81">
        <v>342955599.48000002</v>
      </c>
      <c r="W154" s="87">
        <f t="shared" si="36"/>
        <v>584922653.35444999</v>
      </c>
    </row>
    <row r="155" spans="1:23" ht="24.9" customHeight="1">
      <c r="A155" s="154">
        <v>8</v>
      </c>
      <c r="B155" s="155" t="s">
        <v>376</v>
      </c>
      <c r="C155" s="59">
        <v>1</v>
      </c>
      <c r="D155" s="81" t="s">
        <v>377</v>
      </c>
      <c r="E155" s="81">
        <v>205899849.93000001</v>
      </c>
      <c r="F155" s="81">
        <v>25527376.034699999</v>
      </c>
      <c r="G155" s="81">
        <v>6942816.7789000003</v>
      </c>
      <c r="H155" s="81">
        <v>0</v>
      </c>
      <c r="I155" s="81">
        <f t="shared" ref="I155:I181" si="41">G155-H155</f>
        <v>6942816.7789000003</v>
      </c>
      <c r="J155" s="81">
        <v>318980690.22000003</v>
      </c>
      <c r="K155" s="87">
        <f t="shared" si="35"/>
        <v>557350732.96360004</v>
      </c>
      <c r="L155" s="85"/>
      <c r="M155" s="156"/>
      <c r="N155" s="88">
        <v>12</v>
      </c>
      <c r="O155" s="156"/>
      <c r="P155" s="81" t="s">
        <v>378</v>
      </c>
      <c r="Q155" s="81">
        <v>225336411.75</v>
      </c>
      <c r="R155" s="81">
        <v>27937112.723099999</v>
      </c>
      <c r="S155" s="81">
        <v>7598205.7342999997</v>
      </c>
      <c r="T155" s="81">
        <f t="shared" si="39"/>
        <v>3799102.8671499998</v>
      </c>
      <c r="U155" s="81">
        <f t="shared" si="38"/>
        <v>3799102.8671499998</v>
      </c>
      <c r="V155" s="81">
        <v>328006251.44999999</v>
      </c>
      <c r="W155" s="87">
        <f t="shared" si="36"/>
        <v>585078878.79024994</v>
      </c>
    </row>
    <row r="156" spans="1:23" ht="24.9" customHeight="1">
      <c r="A156" s="154"/>
      <c r="B156" s="156"/>
      <c r="C156" s="59">
        <v>2</v>
      </c>
      <c r="D156" s="81" t="s">
        <v>379</v>
      </c>
      <c r="E156" s="81">
        <v>199097632.97999999</v>
      </c>
      <c r="F156" s="81">
        <v>24684040.063000001</v>
      </c>
      <c r="G156" s="81">
        <v>6713450.1912000002</v>
      </c>
      <c r="H156" s="81">
        <v>0</v>
      </c>
      <c r="I156" s="81">
        <f t="shared" si="41"/>
        <v>6713450.1912000002</v>
      </c>
      <c r="J156" s="81">
        <v>338000884.63999999</v>
      </c>
      <c r="K156" s="87">
        <f t="shared" si="35"/>
        <v>568496007.87419999</v>
      </c>
      <c r="L156" s="85"/>
      <c r="M156" s="157"/>
      <c r="N156" s="88">
        <v>13</v>
      </c>
      <c r="O156" s="157"/>
      <c r="P156" s="81" t="s">
        <v>380</v>
      </c>
      <c r="Q156" s="81">
        <v>180892233.53</v>
      </c>
      <c r="R156" s="81">
        <v>22426942.364300001</v>
      </c>
      <c r="S156" s="81">
        <v>6099575.2800000003</v>
      </c>
      <c r="T156" s="81">
        <f t="shared" si="39"/>
        <v>3049787.64</v>
      </c>
      <c r="U156" s="81">
        <f t="shared" si="38"/>
        <v>3049787.64</v>
      </c>
      <c r="V156" s="81">
        <v>304835941</v>
      </c>
      <c r="W156" s="87">
        <f t="shared" si="36"/>
        <v>511204904.53430003</v>
      </c>
    </row>
    <row r="157" spans="1:23" ht="24.9" customHeight="1">
      <c r="A157" s="154"/>
      <c r="B157" s="156"/>
      <c r="C157" s="59">
        <v>3</v>
      </c>
      <c r="D157" s="81" t="s">
        <v>381</v>
      </c>
      <c r="E157" s="81">
        <v>279325353.91000003</v>
      </c>
      <c r="F157" s="81">
        <v>34630638.865199998</v>
      </c>
      <c r="G157" s="81">
        <v>9418679.7832999993</v>
      </c>
      <c r="H157" s="81">
        <v>0</v>
      </c>
      <c r="I157" s="81">
        <f t="shared" si="41"/>
        <v>9418679.7832999993</v>
      </c>
      <c r="J157" s="81">
        <v>404173461.02999997</v>
      </c>
      <c r="K157" s="87">
        <f t="shared" si="35"/>
        <v>727548133.58850002</v>
      </c>
      <c r="L157" s="85"/>
      <c r="M157" s="59"/>
      <c r="N157" s="148" t="s">
        <v>382</v>
      </c>
      <c r="O157" s="149"/>
      <c r="P157" s="82"/>
      <c r="Q157" s="82">
        <f>SUM(Q144:Q156)</f>
        <v>2890323220.29</v>
      </c>
      <c r="R157" s="82">
        <f t="shared" ref="R157:W157" si="42">SUM(R144:R156)</f>
        <v>358341046.54110003</v>
      </c>
      <c r="S157" s="82">
        <f t="shared" si="42"/>
        <v>97459928.008000001</v>
      </c>
      <c r="T157" s="82">
        <f t="shared" si="42"/>
        <v>48729964.004000001</v>
      </c>
      <c r="U157" s="82">
        <f t="shared" si="42"/>
        <v>48729964.004000001</v>
      </c>
      <c r="V157" s="82">
        <f t="shared" si="42"/>
        <v>4422256278.04</v>
      </c>
      <c r="W157" s="82">
        <f t="shared" si="42"/>
        <v>7719650508.8751001</v>
      </c>
    </row>
    <row r="158" spans="1:23" ht="24.9" customHeight="1">
      <c r="A158" s="154"/>
      <c r="B158" s="156"/>
      <c r="C158" s="59">
        <v>4</v>
      </c>
      <c r="D158" s="81" t="s">
        <v>383</v>
      </c>
      <c r="E158" s="81">
        <v>160899849.80000001</v>
      </c>
      <c r="F158" s="81">
        <v>19948295.111400001</v>
      </c>
      <c r="G158" s="81">
        <v>5425444.3472999996</v>
      </c>
      <c r="H158" s="81">
        <v>0</v>
      </c>
      <c r="I158" s="81">
        <f t="shared" si="41"/>
        <v>5425444.3472999996</v>
      </c>
      <c r="J158" s="81">
        <v>308343509.38999999</v>
      </c>
      <c r="K158" s="87">
        <f t="shared" si="35"/>
        <v>494617098.6487</v>
      </c>
      <c r="L158" s="85"/>
      <c r="M158" s="155">
        <v>26</v>
      </c>
      <c r="N158" s="88">
        <v>1</v>
      </c>
      <c r="O158" s="155" t="s">
        <v>384</v>
      </c>
      <c r="P158" s="81" t="s">
        <v>385</v>
      </c>
      <c r="Q158" s="81">
        <v>198904454.25999999</v>
      </c>
      <c r="R158" s="81">
        <v>24660089.8473</v>
      </c>
      <c r="S158" s="81">
        <v>6706936.3230999997</v>
      </c>
      <c r="T158" s="81">
        <f>S158/2</f>
        <v>3353468.1615499998</v>
      </c>
      <c r="U158" s="81">
        <f t="shared" si="38"/>
        <v>3353468.1615499998</v>
      </c>
      <c r="V158" s="81">
        <v>305433283.69</v>
      </c>
      <c r="W158" s="87">
        <f t="shared" si="36"/>
        <v>532351295.95885003</v>
      </c>
    </row>
    <row r="159" spans="1:23" ht="24.9" customHeight="1">
      <c r="A159" s="154"/>
      <c r="B159" s="156"/>
      <c r="C159" s="59">
        <v>5</v>
      </c>
      <c r="D159" s="81" t="s">
        <v>386</v>
      </c>
      <c r="E159" s="81">
        <v>222698464.18000001</v>
      </c>
      <c r="F159" s="81">
        <v>27610061.1019</v>
      </c>
      <c r="G159" s="81">
        <v>7509255.7583999997</v>
      </c>
      <c r="H159" s="81">
        <v>0</v>
      </c>
      <c r="I159" s="81">
        <f t="shared" si="41"/>
        <v>7509255.7583999997</v>
      </c>
      <c r="J159" s="81">
        <v>357056198.51999998</v>
      </c>
      <c r="K159" s="87">
        <f t="shared" si="35"/>
        <v>614873979.56029999</v>
      </c>
      <c r="L159" s="85"/>
      <c r="M159" s="156"/>
      <c r="N159" s="88">
        <v>2</v>
      </c>
      <c r="O159" s="156"/>
      <c r="P159" s="81" t="s">
        <v>387</v>
      </c>
      <c r="Q159" s="81">
        <v>170773035.97</v>
      </c>
      <c r="R159" s="81">
        <v>21172368.544100001</v>
      </c>
      <c r="S159" s="81">
        <v>5758362.1354999999</v>
      </c>
      <c r="T159" s="81">
        <f t="shared" ref="T159:T182" si="43">S159/2</f>
        <v>2879181.0677499999</v>
      </c>
      <c r="U159" s="81">
        <f t="shared" si="38"/>
        <v>2879181.0677499999</v>
      </c>
      <c r="V159" s="81">
        <v>267557454.56</v>
      </c>
      <c r="W159" s="87">
        <f t="shared" si="36"/>
        <v>462382040.14184999</v>
      </c>
    </row>
    <row r="160" spans="1:23" ht="24.9" customHeight="1">
      <c r="A160" s="154"/>
      <c r="B160" s="156"/>
      <c r="C160" s="59">
        <v>6</v>
      </c>
      <c r="D160" s="81" t="s">
        <v>388</v>
      </c>
      <c r="E160" s="81">
        <v>160430954.84</v>
      </c>
      <c r="F160" s="81">
        <v>19890161.713399999</v>
      </c>
      <c r="G160" s="81">
        <v>5409633.4967</v>
      </c>
      <c r="H160" s="81">
        <v>0</v>
      </c>
      <c r="I160" s="81">
        <f t="shared" si="41"/>
        <v>5409633.4967</v>
      </c>
      <c r="J160" s="81">
        <v>301885041.86000001</v>
      </c>
      <c r="K160" s="87">
        <f t="shared" si="35"/>
        <v>487615791.91009998</v>
      </c>
      <c r="L160" s="85"/>
      <c r="M160" s="156"/>
      <c r="N160" s="88">
        <v>3</v>
      </c>
      <c r="O160" s="156"/>
      <c r="P160" s="81" t="s">
        <v>389</v>
      </c>
      <c r="Q160" s="81">
        <v>195570579.44</v>
      </c>
      <c r="R160" s="81">
        <v>24246757.462400001</v>
      </c>
      <c r="S160" s="81">
        <v>6594520.1072000004</v>
      </c>
      <c r="T160" s="81">
        <f t="shared" si="43"/>
        <v>3297260.0536000002</v>
      </c>
      <c r="U160" s="81">
        <f t="shared" si="38"/>
        <v>3297260.0536000002</v>
      </c>
      <c r="V160" s="81">
        <v>333164607.75</v>
      </c>
      <c r="W160" s="87">
        <f t="shared" si="36"/>
        <v>556279204.70599997</v>
      </c>
    </row>
    <row r="161" spans="1:23" ht="24.9" customHeight="1">
      <c r="A161" s="154"/>
      <c r="B161" s="156"/>
      <c r="C161" s="59">
        <v>7</v>
      </c>
      <c r="D161" s="81" t="s">
        <v>390</v>
      </c>
      <c r="E161" s="81">
        <v>268934330.06999999</v>
      </c>
      <c r="F161" s="81">
        <v>33342364.138300002</v>
      </c>
      <c r="G161" s="81">
        <v>9068300.8264000006</v>
      </c>
      <c r="H161" s="81">
        <v>0</v>
      </c>
      <c r="I161" s="81">
        <f t="shared" si="41"/>
        <v>9068300.8264000006</v>
      </c>
      <c r="J161" s="81">
        <v>384901409.94999999</v>
      </c>
      <c r="K161" s="87">
        <f t="shared" si="35"/>
        <v>696246404.98469996</v>
      </c>
      <c r="L161" s="85"/>
      <c r="M161" s="156"/>
      <c r="N161" s="88">
        <v>4</v>
      </c>
      <c r="O161" s="156"/>
      <c r="P161" s="81" t="s">
        <v>391</v>
      </c>
      <c r="Q161" s="81">
        <v>318360174.61000001</v>
      </c>
      <c r="R161" s="81">
        <v>39470159.3737</v>
      </c>
      <c r="S161" s="81">
        <v>10734910.0195</v>
      </c>
      <c r="T161" s="81">
        <f t="shared" si="43"/>
        <v>5367455.0097500002</v>
      </c>
      <c r="U161" s="81">
        <f t="shared" si="38"/>
        <v>5367455.0097500002</v>
      </c>
      <c r="V161" s="81">
        <v>325028935.44</v>
      </c>
      <c r="W161" s="87">
        <f t="shared" si="36"/>
        <v>688226724.43344998</v>
      </c>
    </row>
    <row r="162" spans="1:23" ht="24.9" customHeight="1">
      <c r="A162" s="154"/>
      <c r="B162" s="156"/>
      <c r="C162" s="59">
        <v>8</v>
      </c>
      <c r="D162" s="81" t="s">
        <v>392</v>
      </c>
      <c r="E162" s="81">
        <v>177971470.44999999</v>
      </c>
      <c r="F162" s="81">
        <v>22064827.396499999</v>
      </c>
      <c r="G162" s="81">
        <v>6001088.9353999998</v>
      </c>
      <c r="H162" s="81">
        <v>0</v>
      </c>
      <c r="I162" s="81">
        <f t="shared" si="41"/>
        <v>6001088.9353999998</v>
      </c>
      <c r="J162" s="81">
        <v>321854966.64999998</v>
      </c>
      <c r="K162" s="87">
        <f t="shared" si="35"/>
        <v>527892353.43190002</v>
      </c>
      <c r="L162" s="85"/>
      <c r="M162" s="156"/>
      <c r="N162" s="88">
        <v>5</v>
      </c>
      <c r="O162" s="156"/>
      <c r="P162" s="81" t="s">
        <v>393</v>
      </c>
      <c r="Q162" s="81">
        <v>191097510.19999999</v>
      </c>
      <c r="R162" s="81">
        <v>23692188.235300001</v>
      </c>
      <c r="S162" s="81">
        <v>6443690.9530999996</v>
      </c>
      <c r="T162" s="81">
        <f t="shared" si="43"/>
        <v>3221845.4765499998</v>
      </c>
      <c r="U162" s="81">
        <f t="shared" si="38"/>
        <v>3221845.4765499998</v>
      </c>
      <c r="V162" s="81">
        <v>312683945.75999999</v>
      </c>
      <c r="W162" s="87">
        <f t="shared" si="36"/>
        <v>530695489.67185003</v>
      </c>
    </row>
    <row r="163" spans="1:23" ht="24.9" customHeight="1">
      <c r="A163" s="154"/>
      <c r="B163" s="156"/>
      <c r="C163" s="59">
        <v>9</v>
      </c>
      <c r="D163" s="81" t="s">
        <v>394</v>
      </c>
      <c r="E163" s="81">
        <v>211368108.06</v>
      </c>
      <c r="F163" s="81">
        <v>26205328.3574</v>
      </c>
      <c r="G163" s="81">
        <v>7127203.0924000004</v>
      </c>
      <c r="H163" s="81">
        <v>0</v>
      </c>
      <c r="I163" s="81">
        <f t="shared" si="41"/>
        <v>7127203.0924000004</v>
      </c>
      <c r="J163" s="81">
        <v>345369447.74000001</v>
      </c>
      <c r="K163" s="87">
        <f t="shared" si="35"/>
        <v>590070087.24979997</v>
      </c>
      <c r="L163" s="85"/>
      <c r="M163" s="156"/>
      <c r="N163" s="88">
        <v>6</v>
      </c>
      <c r="O163" s="156"/>
      <c r="P163" s="81" t="s">
        <v>395</v>
      </c>
      <c r="Q163" s="81">
        <v>201266179.74000001</v>
      </c>
      <c r="R163" s="81">
        <v>24952895.571199998</v>
      </c>
      <c r="S163" s="81">
        <v>6786572.2593999999</v>
      </c>
      <c r="T163" s="81">
        <f t="shared" si="43"/>
        <v>3393286.1296999999</v>
      </c>
      <c r="U163" s="81">
        <f t="shared" si="38"/>
        <v>3393286.1296999999</v>
      </c>
      <c r="V163" s="81">
        <v>319187065.17000002</v>
      </c>
      <c r="W163" s="87">
        <f t="shared" si="36"/>
        <v>548799426.61090004</v>
      </c>
    </row>
    <row r="164" spans="1:23" ht="24.9" customHeight="1">
      <c r="A164" s="154"/>
      <c r="B164" s="156"/>
      <c r="C164" s="59">
        <v>10</v>
      </c>
      <c r="D164" s="81" t="s">
        <v>396</v>
      </c>
      <c r="E164" s="81">
        <v>180162154.84999999</v>
      </c>
      <c r="F164" s="81">
        <v>22336427.519200001</v>
      </c>
      <c r="G164" s="81">
        <v>6074957.4711999996</v>
      </c>
      <c r="H164" s="81">
        <v>0</v>
      </c>
      <c r="I164" s="81">
        <f t="shared" si="41"/>
        <v>6074957.4711999996</v>
      </c>
      <c r="J164" s="81">
        <v>316706956.44</v>
      </c>
      <c r="K164" s="87">
        <f t="shared" si="35"/>
        <v>525280496.28039998</v>
      </c>
      <c r="L164" s="85"/>
      <c r="M164" s="156"/>
      <c r="N164" s="88">
        <v>7</v>
      </c>
      <c r="O164" s="156"/>
      <c r="P164" s="81" t="s">
        <v>397</v>
      </c>
      <c r="Q164" s="81">
        <v>190636845.84</v>
      </c>
      <c r="R164" s="81">
        <v>23635075.263900001</v>
      </c>
      <c r="S164" s="81">
        <v>6428157.6332</v>
      </c>
      <c r="T164" s="81">
        <f t="shared" si="43"/>
        <v>3214078.8166</v>
      </c>
      <c r="U164" s="81">
        <f t="shared" si="38"/>
        <v>3214078.8166</v>
      </c>
      <c r="V164" s="81">
        <v>302703498.72000003</v>
      </c>
      <c r="W164" s="87">
        <f t="shared" si="36"/>
        <v>520189498.64050001</v>
      </c>
    </row>
    <row r="165" spans="1:23" ht="24.9" customHeight="1">
      <c r="A165" s="154"/>
      <c r="B165" s="156"/>
      <c r="C165" s="59">
        <v>11</v>
      </c>
      <c r="D165" s="81" t="s">
        <v>398</v>
      </c>
      <c r="E165" s="81">
        <v>259577194.84</v>
      </c>
      <c r="F165" s="81">
        <v>32182270.481899999</v>
      </c>
      <c r="G165" s="81">
        <v>8752783.9595999997</v>
      </c>
      <c r="H165" s="81">
        <v>0</v>
      </c>
      <c r="I165" s="81">
        <f t="shared" si="41"/>
        <v>8752783.9595999997</v>
      </c>
      <c r="J165" s="81">
        <v>407347256.23000002</v>
      </c>
      <c r="K165" s="87">
        <f t="shared" si="35"/>
        <v>707859505.5115</v>
      </c>
      <c r="L165" s="85"/>
      <c r="M165" s="156"/>
      <c r="N165" s="88">
        <v>8</v>
      </c>
      <c r="O165" s="156"/>
      <c r="P165" s="81" t="s">
        <v>399</v>
      </c>
      <c r="Q165" s="81">
        <v>170346100.05000001</v>
      </c>
      <c r="R165" s="81">
        <v>21119437.209800001</v>
      </c>
      <c r="S165" s="81">
        <v>5743966.1179</v>
      </c>
      <c r="T165" s="81">
        <f t="shared" si="43"/>
        <v>2871983.05895</v>
      </c>
      <c r="U165" s="81">
        <f t="shared" si="38"/>
        <v>2871983.05895</v>
      </c>
      <c r="V165" s="81">
        <v>284395225.79000002</v>
      </c>
      <c r="W165" s="87">
        <f t="shared" si="36"/>
        <v>478732746.10874999</v>
      </c>
    </row>
    <row r="166" spans="1:23" ht="24.9" customHeight="1">
      <c r="A166" s="154"/>
      <c r="B166" s="156"/>
      <c r="C166" s="59">
        <v>12</v>
      </c>
      <c r="D166" s="81" t="s">
        <v>400</v>
      </c>
      <c r="E166" s="81">
        <v>183836714.75999999</v>
      </c>
      <c r="F166" s="81">
        <v>22791997.897799999</v>
      </c>
      <c r="G166" s="81">
        <v>6198861.3798000002</v>
      </c>
      <c r="H166" s="81">
        <v>0</v>
      </c>
      <c r="I166" s="81">
        <f t="shared" si="41"/>
        <v>6198861.3798000002</v>
      </c>
      <c r="J166" s="81">
        <v>329082048.51999998</v>
      </c>
      <c r="K166" s="87">
        <f t="shared" si="35"/>
        <v>541909622.55760002</v>
      </c>
      <c r="L166" s="85"/>
      <c r="M166" s="156"/>
      <c r="N166" s="88">
        <v>9</v>
      </c>
      <c r="O166" s="156"/>
      <c r="P166" s="81" t="s">
        <v>401</v>
      </c>
      <c r="Q166" s="81">
        <v>183813248.24000001</v>
      </c>
      <c r="R166" s="81">
        <v>22789088.528299998</v>
      </c>
      <c r="S166" s="81">
        <v>6198070.1030000001</v>
      </c>
      <c r="T166" s="81">
        <f t="shared" si="43"/>
        <v>3099035.0515000001</v>
      </c>
      <c r="U166" s="81">
        <f t="shared" si="38"/>
        <v>3099035.0515000001</v>
      </c>
      <c r="V166" s="81">
        <v>300049471.43000001</v>
      </c>
      <c r="W166" s="87">
        <f t="shared" si="36"/>
        <v>509750843.24980003</v>
      </c>
    </row>
    <row r="167" spans="1:23" ht="24.9" customHeight="1">
      <c r="A167" s="154"/>
      <c r="B167" s="156"/>
      <c r="C167" s="59">
        <v>13</v>
      </c>
      <c r="D167" s="81" t="s">
        <v>402</v>
      </c>
      <c r="E167" s="81">
        <v>212104749.81999999</v>
      </c>
      <c r="F167" s="81">
        <v>26296656.890700001</v>
      </c>
      <c r="G167" s="81">
        <v>7152042.2013999997</v>
      </c>
      <c r="H167" s="81">
        <v>0</v>
      </c>
      <c r="I167" s="81">
        <f t="shared" si="41"/>
        <v>7152042.2013999997</v>
      </c>
      <c r="J167" s="81">
        <v>374682150.63</v>
      </c>
      <c r="K167" s="87">
        <f t="shared" si="35"/>
        <v>620235599.54209995</v>
      </c>
      <c r="L167" s="85"/>
      <c r="M167" s="156"/>
      <c r="N167" s="88">
        <v>10</v>
      </c>
      <c r="O167" s="156"/>
      <c r="P167" s="81" t="s">
        <v>403</v>
      </c>
      <c r="Q167" s="81">
        <v>202430020.78999999</v>
      </c>
      <c r="R167" s="81">
        <v>25097188.089699998</v>
      </c>
      <c r="S167" s="81">
        <v>6825816.2663000003</v>
      </c>
      <c r="T167" s="81">
        <f t="shared" si="43"/>
        <v>3412908.1331500001</v>
      </c>
      <c r="U167" s="81">
        <f t="shared" si="38"/>
        <v>3412908.1331500001</v>
      </c>
      <c r="V167" s="81">
        <v>314984269.98000002</v>
      </c>
      <c r="W167" s="87">
        <f t="shared" si="36"/>
        <v>545924386.99284995</v>
      </c>
    </row>
    <row r="168" spans="1:23" ht="24.9" customHeight="1">
      <c r="A168" s="154"/>
      <c r="B168" s="156"/>
      <c r="C168" s="59">
        <v>14</v>
      </c>
      <c r="D168" s="81" t="s">
        <v>404</v>
      </c>
      <c r="E168" s="81">
        <v>187489547.53999999</v>
      </c>
      <c r="F168" s="81">
        <v>23244874.555399999</v>
      </c>
      <c r="G168" s="81">
        <v>6322032.6628999999</v>
      </c>
      <c r="H168" s="81">
        <v>0</v>
      </c>
      <c r="I168" s="81">
        <f t="shared" si="41"/>
        <v>6322032.6628999999</v>
      </c>
      <c r="J168" s="81">
        <v>313880843.82999998</v>
      </c>
      <c r="K168" s="87">
        <f t="shared" si="35"/>
        <v>530937298.58829999</v>
      </c>
      <c r="L168" s="85"/>
      <c r="M168" s="156"/>
      <c r="N168" s="88">
        <v>11</v>
      </c>
      <c r="O168" s="156"/>
      <c r="P168" s="81" t="s">
        <v>405</v>
      </c>
      <c r="Q168" s="81">
        <v>197732572.66</v>
      </c>
      <c r="R168" s="81">
        <v>24514800.463500001</v>
      </c>
      <c r="S168" s="81">
        <v>6667421.1935999999</v>
      </c>
      <c r="T168" s="81">
        <f t="shared" si="43"/>
        <v>3333710.5967999999</v>
      </c>
      <c r="U168" s="81">
        <f t="shared" si="38"/>
        <v>3333710.5967999999</v>
      </c>
      <c r="V168" s="81">
        <v>294004410.02999997</v>
      </c>
      <c r="W168" s="87">
        <f t="shared" si="36"/>
        <v>519585493.75029999</v>
      </c>
    </row>
    <row r="169" spans="1:23" ht="24.9" customHeight="1">
      <c r="A169" s="154"/>
      <c r="B169" s="156"/>
      <c r="C169" s="59">
        <v>15</v>
      </c>
      <c r="D169" s="81" t="s">
        <v>406</v>
      </c>
      <c r="E169" s="81">
        <v>172542796.47999999</v>
      </c>
      <c r="F169" s="81">
        <v>21391782.7007</v>
      </c>
      <c r="G169" s="81">
        <v>5818037.3754000003</v>
      </c>
      <c r="H169" s="81">
        <v>0</v>
      </c>
      <c r="I169" s="81">
        <f t="shared" si="41"/>
        <v>5818037.3754000003</v>
      </c>
      <c r="J169" s="81">
        <v>299221983.85000002</v>
      </c>
      <c r="K169" s="87">
        <f t="shared" si="35"/>
        <v>498974600.40609998</v>
      </c>
      <c r="L169" s="85"/>
      <c r="M169" s="156"/>
      <c r="N169" s="88">
        <v>12</v>
      </c>
      <c r="O169" s="156"/>
      <c r="P169" s="81" t="s">
        <v>407</v>
      </c>
      <c r="Q169" s="81">
        <v>230085739.68000001</v>
      </c>
      <c r="R169" s="81">
        <v>28525932.384</v>
      </c>
      <c r="S169" s="81">
        <v>7758350.1617999999</v>
      </c>
      <c r="T169" s="81">
        <f t="shared" si="43"/>
        <v>3879175.0808999999</v>
      </c>
      <c r="U169" s="81">
        <f t="shared" si="38"/>
        <v>3879175.0808999999</v>
      </c>
      <c r="V169" s="81">
        <v>344069699.82999998</v>
      </c>
      <c r="W169" s="87">
        <f t="shared" si="36"/>
        <v>606560546.97490001</v>
      </c>
    </row>
    <row r="170" spans="1:23" ht="24.9" customHeight="1">
      <c r="A170" s="154"/>
      <c r="B170" s="156"/>
      <c r="C170" s="59">
        <v>16</v>
      </c>
      <c r="D170" s="81" t="s">
        <v>408</v>
      </c>
      <c r="E170" s="81">
        <v>252823491.25</v>
      </c>
      <c r="F170" s="81">
        <v>31344949.1763</v>
      </c>
      <c r="G170" s="81">
        <v>8525053.2127</v>
      </c>
      <c r="H170" s="81">
        <v>0</v>
      </c>
      <c r="I170" s="81">
        <f t="shared" si="41"/>
        <v>8525053.2127</v>
      </c>
      <c r="J170" s="81">
        <v>347268908.48000002</v>
      </c>
      <c r="K170" s="87">
        <f t="shared" si="35"/>
        <v>639962402.11899996</v>
      </c>
      <c r="L170" s="85"/>
      <c r="M170" s="156"/>
      <c r="N170" s="88">
        <v>13</v>
      </c>
      <c r="O170" s="156"/>
      <c r="P170" s="81" t="s">
        <v>409</v>
      </c>
      <c r="Q170" s="81">
        <v>235693173.87</v>
      </c>
      <c r="R170" s="81">
        <v>29221139.696699999</v>
      </c>
      <c r="S170" s="81">
        <v>7947429.4071000004</v>
      </c>
      <c r="T170" s="81">
        <f t="shared" si="43"/>
        <v>3973714.7035500002</v>
      </c>
      <c r="U170" s="81">
        <f t="shared" si="38"/>
        <v>3973714.7035500002</v>
      </c>
      <c r="V170" s="81">
        <v>329889467.83999997</v>
      </c>
      <c r="W170" s="87">
        <f t="shared" si="36"/>
        <v>598777496.11025</v>
      </c>
    </row>
    <row r="171" spans="1:23" ht="24.9" customHeight="1">
      <c r="A171" s="154"/>
      <c r="B171" s="156"/>
      <c r="C171" s="59">
        <v>17</v>
      </c>
      <c r="D171" s="81" t="s">
        <v>410</v>
      </c>
      <c r="E171" s="81">
        <v>260560308.33000001</v>
      </c>
      <c r="F171" s="81">
        <v>32304156.475200001</v>
      </c>
      <c r="G171" s="81">
        <v>8785933.9441</v>
      </c>
      <c r="H171" s="81">
        <v>0</v>
      </c>
      <c r="I171" s="81">
        <f t="shared" si="41"/>
        <v>8785933.9441</v>
      </c>
      <c r="J171" s="81">
        <v>370999625.06</v>
      </c>
      <c r="K171" s="87">
        <f t="shared" si="35"/>
        <v>672650023.80929995</v>
      </c>
      <c r="L171" s="85"/>
      <c r="M171" s="156"/>
      <c r="N171" s="88">
        <v>14</v>
      </c>
      <c r="O171" s="156"/>
      <c r="P171" s="81" t="s">
        <v>411</v>
      </c>
      <c r="Q171" s="81">
        <v>260974896.22999999</v>
      </c>
      <c r="R171" s="81">
        <v>32355556.908199999</v>
      </c>
      <c r="S171" s="81">
        <v>8799913.5942000002</v>
      </c>
      <c r="T171" s="81">
        <f t="shared" si="43"/>
        <v>4399956.7971000001</v>
      </c>
      <c r="U171" s="81">
        <f t="shared" si="38"/>
        <v>4399956.7971000001</v>
      </c>
      <c r="V171" s="81">
        <v>338808303.95999998</v>
      </c>
      <c r="W171" s="87">
        <f t="shared" si="36"/>
        <v>636538713.89530003</v>
      </c>
    </row>
    <row r="172" spans="1:23" ht="24.9" customHeight="1">
      <c r="A172" s="154"/>
      <c r="B172" s="156"/>
      <c r="C172" s="59">
        <v>18</v>
      </c>
      <c r="D172" s="81" t="s">
        <v>412</v>
      </c>
      <c r="E172" s="81">
        <v>145080107.24000001</v>
      </c>
      <c r="F172" s="81">
        <v>17986970.1404</v>
      </c>
      <c r="G172" s="81">
        <v>4892012.3213</v>
      </c>
      <c r="H172" s="81">
        <v>0</v>
      </c>
      <c r="I172" s="81">
        <f t="shared" si="41"/>
        <v>4892012.3213</v>
      </c>
      <c r="J172" s="81">
        <v>297066151.10000002</v>
      </c>
      <c r="K172" s="87">
        <f t="shared" si="35"/>
        <v>465025240.8017</v>
      </c>
      <c r="L172" s="85"/>
      <c r="M172" s="156"/>
      <c r="N172" s="88">
        <v>15</v>
      </c>
      <c r="O172" s="156"/>
      <c r="P172" s="81" t="s">
        <v>413</v>
      </c>
      <c r="Q172" s="81">
        <v>307934151.38</v>
      </c>
      <c r="R172" s="81">
        <v>38177545.437799998</v>
      </c>
      <c r="S172" s="81">
        <v>10383350.9046</v>
      </c>
      <c r="T172" s="81">
        <f t="shared" si="43"/>
        <v>5191675.4523</v>
      </c>
      <c r="U172" s="81">
        <f t="shared" si="38"/>
        <v>5191675.4523</v>
      </c>
      <c r="V172" s="81">
        <v>346630911.42000002</v>
      </c>
      <c r="W172" s="87">
        <f t="shared" si="36"/>
        <v>697934283.69009995</v>
      </c>
    </row>
    <row r="173" spans="1:23" ht="24.9" customHeight="1">
      <c r="A173" s="154"/>
      <c r="B173" s="156"/>
      <c r="C173" s="59">
        <v>19</v>
      </c>
      <c r="D173" s="81" t="s">
        <v>414</v>
      </c>
      <c r="E173" s="81">
        <v>195451123.90000001</v>
      </c>
      <c r="F173" s="81">
        <v>24231947.414700001</v>
      </c>
      <c r="G173" s="81">
        <v>6590492.1393999998</v>
      </c>
      <c r="H173" s="81">
        <v>0</v>
      </c>
      <c r="I173" s="81">
        <f t="shared" si="41"/>
        <v>6590492.1393999998</v>
      </c>
      <c r="J173" s="81">
        <v>320655386.44999999</v>
      </c>
      <c r="K173" s="87">
        <f t="shared" si="35"/>
        <v>546928949.90409994</v>
      </c>
      <c r="L173" s="85"/>
      <c r="M173" s="156"/>
      <c r="N173" s="88">
        <v>16</v>
      </c>
      <c r="O173" s="156"/>
      <c r="P173" s="81" t="s">
        <v>415</v>
      </c>
      <c r="Q173" s="81">
        <v>195024615.28999999</v>
      </c>
      <c r="R173" s="81">
        <v>24179069.058400001</v>
      </c>
      <c r="S173" s="81">
        <v>6576110.5303999996</v>
      </c>
      <c r="T173" s="81">
        <f t="shared" si="43"/>
        <v>3288055.2651999998</v>
      </c>
      <c r="U173" s="81">
        <f t="shared" si="38"/>
        <v>3288055.2651999998</v>
      </c>
      <c r="V173" s="81">
        <v>339811215.22000003</v>
      </c>
      <c r="W173" s="87">
        <f t="shared" si="36"/>
        <v>562302954.83360004</v>
      </c>
    </row>
    <row r="174" spans="1:23" ht="24.9" customHeight="1">
      <c r="A174" s="154"/>
      <c r="B174" s="156"/>
      <c r="C174" s="59">
        <v>20</v>
      </c>
      <c r="D174" s="81" t="s">
        <v>416</v>
      </c>
      <c r="E174" s="81">
        <v>231295224.88</v>
      </c>
      <c r="F174" s="81">
        <v>28675883.846299998</v>
      </c>
      <c r="G174" s="81">
        <v>7799133.2618000004</v>
      </c>
      <c r="H174" s="81">
        <v>0</v>
      </c>
      <c r="I174" s="81">
        <f t="shared" si="41"/>
        <v>7799133.2618000004</v>
      </c>
      <c r="J174" s="81">
        <v>339074536.50999999</v>
      </c>
      <c r="K174" s="87">
        <f t="shared" si="35"/>
        <v>606844778.49810004</v>
      </c>
      <c r="L174" s="85"/>
      <c r="M174" s="156"/>
      <c r="N174" s="88">
        <v>17</v>
      </c>
      <c r="O174" s="156"/>
      <c r="P174" s="81" t="s">
        <v>417</v>
      </c>
      <c r="Q174" s="81">
        <v>264707083.31</v>
      </c>
      <c r="R174" s="81">
        <v>32818271.878199998</v>
      </c>
      <c r="S174" s="81">
        <v>8925760.6555000003</v>
      </c>
      <c r="T174" s="81">
        <f t="shared" si="43"/>
        <v>4462880.3277500002</v>
      </c>
      <c r="U174" s="81">
        <f t="shared" si="38"/>
        <v>4462880.3277500002</v>
      </c>
      <c r="V174" s="81">
        <v>361639460.81999999</v>
      </c>
      <c r="W174" s="87">
        <f t="shared" si="36"/>
        <v>663627696.33595002</v>
      </c>
    </row>
    <row r="175" spans="1:23" ht="24.9" customHeight="1">
      <c r="A175" s="154"/>
      <c r="B175" s="156"/>
      <c r="C175" s="59">
        <v>21</v>
      </c>
      <c r="D175" s="81" t="s">
        <v>418</v>
      </c>
      <c r="E175" s="81">
        <v>336821116.94</v>
      </c>
      <c r="F175" s="81">
        <v>41758939.171099998</v>
      </c>
      <c r="G175" s="81">
        <v>11357401.6833</v>
      </c>
      <c r="H175" s="81">
        <v>0</v>
      </c>
      <c r="I175" s="81">
        <f t="shared" si="41"/>
        <v>11357401.6833</v>
      </c>
      <c r="J175" s="81">
        <v>530355651.38999999</v>
      </c>
      <c r="K175" s="87">
        <f t="shared" si="35"/>
        <v>920293109.18439996</v>
      </c>
      <c r="L175" s="85"/>
      <c r="M175" s="156"/>
      <c r="N175" s="88">
        <v>18</v>
      </c>
      <c r="O175" s="156"/>
      <c r="P175" s="81" t="s">
        <v>419</v>
      </c>
      <c r="Q175" s="81">
        <v>178803947.34</v>
      </c>
      <c r="R175" s="81">
        <v>22168037.528200001</v>
      </c>
      <c r="S175" s="81">
        <v>6029159.5460000001</v>
      </c>
      <c r="T175" s="81">
        <f t="shared" si="43"/>
        <v>3014579.773</v>
      </c>
      <c r="U175" s="81">
        <f t="shared" si="38"/>
        <v>3014579.773</v>
      </c>
      <c r="V175" s="81">
        <v>290755358.86000001</v>
      </c>
      <c r="W175" s="87">
        <f t="shared" si="36"/>
        <v>494741923.50120002</v>
      </c>
    </row>
    <row r="176" spans="1:23" ht="24.9" customHeight="1">
      <c r="A176" s="154"/>
      <c r="B176" s="156"/>
      <c r="C176" s="59">
        <v>22</v>
      </c>
      <c r="D176" s="81" t="s">
        <v>420</v>
      </c>
      <c r="E176" s="81">
        <v>210331010.33000001</v>
      </c>
      <c r="F176" s="81">
        <v>26076749.421100002</v>
      </c>
      <c r="G176" s="81">
        <v>7092232.7925000004</v>
      </c>
      <c r="H176" s="81">
        <v>0</v>
      </c>
      <c r="I176" s="81">
        <f t="shared" si="41"/>
        <v>7092232.7925000004</v>
      </c>
      <c r="J176" s="81">
        <v>333625502.42000002</v>
      </c>
      <c r="K176" s="87">
        <f t="shared" si="35"/>
        <v>577125494.96360004</v>
      </c>
      <c r="L176" s="85"/>
      <c r="M176" s="156"/>
      <c r="N176" s="88">
        <v>19</v>
      </c>
      <c r="O176" s="156"/>
      <c r="P176" s="81" t="s">
        <v>421</v>
      </c>
      <c r="Q176" s="81">
        <v>205782749.44999999</v>
      </c>
      <c r="R176" s="81">
        <v>25512857.967500001</v>
      </c>
      <c r="S176" s="81">
        <v>6938868.2226</v>
      </c>
      <c r="T176" s="81">
        <f t="shared" si="43"/>
        <v>3469434.1113</v>
      </c>
      <c r="U176" s="81">
        <f t="shared" si="38"/>
        <v>3469434.1113</v>
      </c>
      <c r="V176" s="81">
        <v>318065751.19</v>
      </c>
      <c r="W176" s="87">
        <f t="shared" si="36"/>
        <v>552830792.71879995</v>
      </c>
    </row>
    <row r="177" spans="1:24" ht="24.9" customHeight="1">
      <c r="A177" s="154"/>
      <c r="B177" s="156"/>
      <c r="C177" s="59">
        <v>23</v>
      </c>
      <c r="D177" s="81" t="s">
        <v>422</v>
      </c>
      <c r="E177" s="81">
        <v>195864291.56</v>
      </c>
      <c r="F177" s="81">
        <v>24283171.765900001</v>
      </c>
      <c r="G177" s="81">
        <v>6604423.8997999998</v>
      </c>
      <c r="H177" s="81">
        <v>0</v>
      </c>
      <c r="I177" s="81">
        <f t="shared" si="41"/>
        <v>6604423.8997999998</v>
      </c>
      <c r="J177" s="81">
        <v>327245802.80000001</v>
      </c>
      <c r="K177" s="87">
        <f t="shared" si="35"/>
        <v>553997690.02569997</v>
      </c>
      <c r="L177" s="85"/>
      <c r="M177" s="156"/>
      <c r="N177" s="88">
        <v>20</v>
      </c>
      <c r="O177" s="156"/>
      <c r="P177" s="81" t="s">
        <v>423</v>
      </c>
      <c r="Q177" s="81">
        <v>237347355.18000001</v>
      </c>
      <c r="R177" s="81">
        <v>29426224.3928</v>
      </c>
      <c r="S177" s="81">
        <v>8003207.3870999999</v>
      </c>
      <c r="T177" s="81">
        <f t="shared" si="43"/>
        <v>4001603.69355</v>
      </c>
      <c r="U177" s="81">
        <f t="shared" si="38"/>
        <v>4001603.69355</v>
      </c>
      <c r="V177" s="81">
        <v>330027938.82999998</v>
      </c>
      <c r="W177" s="87">
        <f t="shared" si="36"/>
        <v>600803122.09634995</v>
      </c>
    </row>
    <row r="178" spans="1:24" ht="24.9" customHeight="1">
      <c r="A178" s="154"/>
      <c r="B178" s="156"/>
      <c r="C178" s="59">
        <v>24</v>
      </c>
      <c r="D178" s="81" t="s">
        <v>424</v>
      </c>
      <c r="E178" s="81">
        <v>191182119.16</v>
      </c>
      <c r="F178" s="81">
        <v>23702678.017900001</v>
      </c>
      <c r="G178" s="81">
        <v>6446543.9151999997</v>
      </c>
      <c r="H178" s="81">
        <v>0</v>
      </c>
      <c r="I178" s="81">
        <f t="shared" si="41"/>
        <v>6446543.9151999997</v>
      </c>
      <c r="J178" s="81">
        <v>323832693.60000002</v>
      </c>
      <c r="K178" s="87">
        <f t="shared" si="35"/>
        <v>545164034.69309998</v>
      </c>
      <c r="L178" s="85"/>
      <c r="M178" s="156"/>
      <c r="N178" s="88">
        <v>21</v>
      </c>
      <c r="O178" s="156"/>
      <c r="P178" s="81" t="s">
        <v>425</v>
      </c>
      <c r="Q178" s="81">
        <v>223279896.66999999</v>
      </c>
      <c r="R178" s="81">
        <v>27682146.851399999</v>
      </c>
      <c r="S178" s="81">
        <v>7528861.3046000004</v>
      </c>
      <c r="T178" s="81">
        <f t="shared" si="43"/>
        <v>3764430.6523000002</v>
      </c>
      <c r="U178" s="81">
        <f t="shared" si="38"/>
        <v>3764430.6523000002</v>
      </c>
      <c r="V178" s="81">
        <v>327079911.54000002</v>
      </c>
      <c r="W178" s="87">
        <f t="shared" si="36"/>
        <v>581806385.71370006</v>
      </c>
    </row>
    <row r="179" spans="1:24" ht="24.9" customHeight="1">
      <c r="A179" s="154"/>
      <c r="B179" s="156"/>
      <c r="C179" s="59">
        <v>25</v>
      </c>
      <c r="D179" s="81" t="s">
        <v>426</v>
      </c>
      <c r="E179" s="81">
        <v>218649024.38999999</v>
      </c>
      <c r="F179" s="81">
        <v>27108013.274700001</v>
      </c>
      <c r="G179" s="81">
        <v>7372711.1298000002</v>
      </c>
      <c r="H179" s="81">
        <v>0</v>
      </c>
      <c r="I179" s="81">
        <f t="shared" si="41"/>
        <v>7372711.1298000002</v>
      </c>
      <c r="J179" s="81">
        <v>387659792.19</v>
      </c>
      <c r="K179" s="87">
        <f t="shared" si="35"/>
        <v>640789540.98450005</v>
      </c>
      <c r="L179" s="85"/>
      <c r="M179" s="156"/>
      <c r="N179" s="88">
        <v>22</v>
      </c>
      <c r="O179" s="156"/>
      <c r="P179" s="81" t="s">
        <v>427</v>
      </c>
      <c r="Q179" s="81">
        <v>263951048.37</v>
      </c>
      <c r="R179" s="81">
        <v>32724538.987500001</v>
      </c>
      <c r="S179" s="81">
        <v>8900267.6206999999</v>
      </c>
      <c r="T179" s="81">
        <f t="shared" si="43"/>
        <v>4450133.8103499999</v>
      </c>
      <c r="U179" s="81">
        <f t="shared" si="38"/>
        <v>4450133.8103499999</v>
      </c>
      <c r="V179" s="81">
        <v>356856692.93000001</v>
      </c>
      <c r="W179" s="87">
        <f t="shared" si="36"/>
        <v>657982414.09784997</v>
      </c>
    </row>
    <row r="180" spans="1:24" ht="24.9" customHeight="1">
      <c r="A180" s="154"/>
      <c r="B180" s="156"/>
      <c r="C180" s="59">
        <v>26</v>
      </c>
      <c r="D180" s="81" t="s">
        <v>428</v>
      </c>
      <c r="E180" s="81">
        <v>190060453.19</v>
      </c>
      <c r="F180" s="81">
        <v>23563614.348000001</v>
      </c>
      <c r="G180" s="81">
        <v>6408722.0262000002</v>
      </c>
      <c r="H180" s="81">
        <v>0</v>
      </c>
      <c r="I180" s="81">
        <f t="shared" si="41"/>
        <v>6408722.0262000002</v>
      </c>
      <c r="J180" s="81">
        <v>318789540.05000001</v>
      </c>
      <c r="K180" s="87">
        <f t="shared" si="35"/>
        <v>538822329.6142</v>
      </c>
      <c r="L180" s="85"/>
      <c r="M180" s="156"/>
      <c r="N180" s="88">
        <v>23</v>
      </c>
      <c r="O180" s="156"/>
      <c r="P180" s="81" t="s">
        <v>429</v>
      </c>
      <c r="Q180" s="81">
        <v>193034029.65000001</v>
      </c>
      <c r="R180" s="81">
        <v>23932277.095800001</v>
      </c>
      <c r="S180" s="81">
        <v>6508989.2024999997</v>
      </c>
      <c r="T180" s="81">
        <f t="shared" si="43"/>
        <v>3254494.6012499998</v>
      </c>
      <c r="U180" s="81">
        <f t="shared" si="38"/>
        <v>3254494.6012499998</v>
      </c>
      <c r="V180" s="81">
        <v>347411566.70999998</v>
      </c>
      <c r="W180" s="87">
        <f t="shared" si="36"/>
        <v>567632368.05704999</v>
      </c>
    </row>
    <row r="181" spans="1:24" ht="24.9" customHeight="1">
      <c r="A181" s="154"/>
      <c r="B181" s="157"/>
      <c r="C181" s="59">
        <v>27</v>
      </c>
      <c r="D181" s="81" t="s">
        <v>430</v>
      </c>
      <c r="E181" s="81">
        <v>184333135.27000001</v>
      </c>
      <c r="F181" s="81">
        <v>22853543.901900001</v>
      </c>
      <c r="G181" s="81">
        <v>6215600.3753000004</v>
      </c>
      <c r="H181" s="81">
        <v>0</v>
      </c>
      <c r="I181" s="81">
        <f t="shared" si="41"/>
        <v>6215600.3753000004</v>
      </c>
      <c r="J181" s="81">
        <v>320052836.97000003</v>
      </c>
      <c r="K181" s="87">
        <f t="shared" si="35"/>
        <v>533455116.51719999</v>
      </c>
      <c r="L181" s="85"/>
      <c r="M181" s="156"/>
      <c r="N181" s="88">
        <v>24</v>
      </c>
      <c r="O181" s="156"/>
      <c r="P181" s="81" t="s">
        <v>431</v>
      </c>
      <c r="Q181" s="81">
        <v>157099060.34999999</v>
      </c>
      <c r="R181" s="81">
        <v>19477074.8484</v>
      </c>
      <c r="S181" s="81">
        <v>5297284.0560999997</v>
      </c>
      <c r="T181" s="81">
        <f t="shared" si="43"/>
        <v>2648642.0280499998</v>
      </c>
      <c r="U181" s="81">
        <f t="shared" si="38"/>
        <v>2648642.0280499998</v>
      </c>
      <c r="V181" s="81">
        <v>280667546.63</v>
      </c>
      <c r="W181" s="87">
        <f t="shared" si="36"/>
        <v>459892323.85645002</v>
      </c>
    </row>
    <row r="182" spans="1:24" ht="24.9" customHeight="1">
      <c r="A182" s="59"/>
      <c r="B182" s="147" t="s">
        <v>432</v>
      </c>
      <c r="C182" s="148"/>
      <c r="D182" s="82"/>
      <c r="E182" s="82">
        <f>SUM(E155:E181)</f>
        <v>5694790578.9499998</v>
      </c>
      <c r="F182" s="82">
        <f t="shared" ref="F182:K182" si="44">SUM(F155:F181)</f>
        <v>706037719.78100002</v>
      </c>
      <c r="G182" s="82">
        <f t="shared" si="44"/>
        <v>192024848.96169999</v>
      </c>
      <c r="H182" s="82">
        <f t="shared" si="44"/>
        <v>0</v>
      </c>
      <c r="I182" s="82">
        <f t="shared" si="44"/>
        <v>192024848.96169999</v>
      </c>
      <c r="J182" s="82">
        <f t="shared" si="44"/>
        <v>9338113276.5200005</v>
      </c>
      <c r="K182" s="82">
        <f t="shared" si="44"/>
        <v>15930966424.2127</v>
      </c>
      <c r="L182" s="85"/>
      <c r="M182" s="157"/>
      <c r="N182" s="88">
        <v>25</v>
      </c>
      <c r="O182" s="157"/>
      <c r="P182" s="81" t="s">
        <v>433</v>
      </c>
      <c r="Q182" s="81">
        <v>175116860.94999999</v>
      </c>
      <c r="R182" s="81">
        <v>21710914.122000001</v>
      </c>
      <c r="S182" s="81">
        <v>5904833.2522999998</v>
      </c>
      <c r="T182" s="81">
        <f t="shared" si="43"/>
        <v>2952416.6261499999</v>
      </c>
      <c r="U182" s="81">
        <f t="shared" si="38"/>
        <v>2952416.6261499999</v>
      </c>
      <c r="V182" s="81">
        <v>279784041.51999998</v>
      </c>
      <c r="W182" s="87">
        <f t="shared" si="36"/>
        <v>479564233.21815002</v>
      </c>
    </row>
    <row r="183" spans="1:24" ht="24.9" customHeight="1">
      <c r="A183" s="154">
        <v>9</v>
      </c>
      <c r="B183" s="155" t="s">
        <v>434</v>
      </c>
      <c r="C183" s="59">
        <v>1</v>
      </c>
      <c r="D183" s="81" t="s">
        <v>435</v>
      </c>
      <c r="E183" s="81">
        <v>195417605.66</v>
      </c>
      <c r="F183" s="81">
        <v>24227791.837699998</v>
      </c>
      <c r="G183" s="81">
        <v>6589361.9249</v>
      </c>
      <c r="H183" s="81">
        <f t="shared" ref="H183:H200" si="45">G183</f>
        <v>6589361.9249</v>
      </c>
      <c r="I183" s="81">
        <f t="shared" ref="I183:I200" si="46">G183-H183</f>
        <v>0</v>
      </c>
      <c r="J183" s="81">
        <v>308027955.52999997</v>
      </c>
      <c r="K183" s="87">
        <f t="shared" si="35"/>
        <v>527673353.02770001</v>
      </c>
      <c r="L183" s="85"/>
      <c r="M183" s="59"/>
      <c r="N183" s="147" t="s">
        <v>436</v>
      </c>
      <c r="O183" s="149"/>
      <c r="P183" s="82"/>
      <c r="Q183" s="82">
        <f t="shared" ref="Q183:T183" si="47">SUM(Q158:Q182)</f>
        <v>5349765329.5200005</v>
      </c>
      <c r="R183" s="82">
        <f t="shared" si="47"/>
        <v>663261635.74609995</v>
      </c>
      <c r="S183" s="82">
        <f t="shared" si="47"/>
        <v>180390808.95730001</v>
      </c>
      <c r="T183" s="82">
        <f t="shared" si="47"/>
        <v>90195404.478650004</v>
      </c>
      <c r="U183" s="82">
        <f t="shared" si="38"/>
        <v>90195404.478650004</v>
      </c>
      <c r="V183" s="82">
        <f>SUM(V158:V182)</f>
        <v>7950690035.6199999</v>
      </c>
      <c r="W183" s="82">
        <f>SUM(W158:W182)</f>
        <v>14053912405.3647</v>
      </c>
      <c r="X183" s="52"/>
    </row>
    <row r="184" spans="1:24" ht="24.9" customHeight="1">
      <c r="A184" s="154"/>
      <c r="B184" s="156"/>
      <c r="C184" s="59">
        <v>2</v>
      </c>
      <c r="D184" s="81" t="s">
        <v>437</v>
      </c>
      <c r="E184" s="81">
        <v>245637559.62</v>
      </c>
      <c r="F184" s="81">
        <v>30454040.421799999</v>
      </c>
      <c r="G184" s="81">
        <v>8282748.0011999998</v>
      </c>
      <c r="H184" s="81">
        <f t="shared" si="45"/>
        <v>8282748.0011999998</v>
      </c>
      <c r="I184" s="81">
        <f t="shared" si="46"/>
        <v>0</v>
      </c>
      <c r="J184" s="81">
        <v>311200245.62</v>
      </c>
      <c r="K184" s="87">
        <f t="shared" si="35"/>
        <v>587291845.66180003</v>
      </c>
      <c r="L184" s="85"/>
      <c r="M184" s="155">
        <v>27</v>
      </c>
      <c r="N184" s="88">
        <v>1</v>
      </c>
      <c r="O184" s="155" t="s">
        <v>438</v>
      </c>
      <c r="P184" s="81" t="s">
        <v>439</v>
      </c>
      <c r="Q184" s="81">
        <v>196606282.70770001</v>
      </c>
      <c r="R184" s="81">
        <v>24375163.513700001</v>
      </c>
      <c r="S184" s="81">
        <v>6629443.3865999999</v>
      </c>
      <c r="T184" s="81">
        <v>0</v>
      </c>
      <c r="U184" s="81">
        <f t="shared" si="38"/>
        <v>6629443.3865999999</v>
      </c>
      <c r="V184" s="81">
        <v>350303232.46810001</v>
      </c>
      <c r="W184" s="87">
        <f t="shared" si="36"/>
        <v>577914122.07609999</v>
      </c>
    </row>
    <row r="185" spans="1:24" ht="24.9" customHeight="1">
      <c r="A185" s="154"/>
      <c r="B185" s="156"/>
      <c r="C185" s="59">
        <v>3</v>
      </c>
      <c r="D185" s="81" t="s">
        <v>440</v>
      </c>
      <c r="E185" s="81">
        <v>235147477.34</v>
      </c>
      <c r="F185" s="81">
        <v>29153484.471299998</v>
      </c>
      <c r="G185" s="81">
        <v>7929028.8541999999</v>
      </c>
      <c r="H185" s="81">
        <f t="shared" si="45"/>
        <v>7929028.8541999999</v>
      </c>
      <c r="I185" s="81">
        <f t="shared" si="46"/>
        <v>0</v>
      </c>
      <c r="J185" s="81">
        <v>371540484.16000003</v>
      </c>
      <c r="K185" s="87">
        <f t="shared" si="35"/>
        <v>635841445.97130001</v>
      </c>
      <c r="L185" s="85"/>
      <c r="M185" s="156"/>
      <c r="N185" s="88">
        <v>2</v>
      </c>
      <c r="O185" s="156"/>
      <c r="P185" s="81" t="s">
        <v>441</v>
      </c>
      <c r="Q185" s="81">
        <v>202965903.98359999</v>
      </c>
      <c r="R185" s="81">
        <v>25163626.661200002</v>
      </c>
      <c r="S185" s="81">
        <v>6843885.9193000002</v>
      </c>
      <c r="T185" s="81">
        <v>0</v>
      </c>
      <c r="U185" s="81">
        <f t="shared" si="38"/>
        <v>6843885.9193000002</v>
      </c>
      <c r="V185" s="81">
        <v>374861263.03579998</v>
      </c>
      <c r="W185" s="87">
        <f t="shared" si="36"/>
        <v>609834679.59990001</v>
      </c>
    </row>
    <row r="186" spans="1:24" ht="24.9" customHeight="1">
      <c r="A186" s="154"/>
      <c r="B186" s="156"/>
      <c r="C186" s="59">
        <v>4</v>
      </c>
      <c r="D186" s="81" t="s">
        <v>442</v>
      </c>
      <c r="E186" s="81">
        <v>151721269.99000001</v>
      </c>
      <c r="F186" s="81">
        <v>18810338.6809</v>
      </c>
      <c r="G186" s="81">
        <v>5115948.2600999996</v>
      </c>
      <c r="H186" s="81">
        <f t="shared" si="45"/>
        <v>5115948.2600999996</v>
      </c>
      <c r="I186" s="81">
        <f t="shared" si="46"/>
        <v>0</v>
      </c>
      <c r="J186" s="81">
        <v>251627617.99000001</v>
      </c>
      <c r="K186" s="87">
        <f t="shared" si="35"/>
        <v>422159226.6609</v>
      </c>
      <c r="L186" s="85"/>
      <c r="M186" s="156"/>
      <c r="N186" s="88">
        <v>3</v>
      </c>
      <c r="O186" s="156"/>
      <c r="P186" s="81" t="s">
        <v>443</v>
      </c>
      <c r="Q186" s="81">
        <v>311965313.51130003</v>
      </c>
      <c r="R186" s="81">
        <v>38677327.207999997</v>
      </c>
      <c r="S186" s="81">
        <v>10519279.2215</v>
      </c>
      <c r="T186" s="81">
        <v>0</v>
      </c>
      <c r="U186" s="81">
        <f t="shared" si="38"/>
        <v>10519279.2215</v>
      </c>
      <c r="V186" s="81">
        <v>513476241.71679997</v>
      </c>
      <c r="W186" s="87">
        <f t="shared" si="36"/>
        <v>874638161.65760005</v>
      </c>
    </row>
    <row r="187" spans="1:24" ht="24.9" customHeight="1">
      <c r="A187" s="154"/>
      <c r="B187" s="156"/>
      <c r="C187" s="59">
        <v>5</v>
      </c>
      <c r="D187" s="81" t="s">
        <v>444</v>
      </c>
      <c r="E187" s="81">
        <v>181241919.16999999</v>
      </c>
      <c r="F187" s="81">
        <v>22470296.240499999</v>
      </c>
      <c r="G187" s="81">
        <v>6111366.4622</v>
      </c>
      <c r="H187" s="81">
        <f t="shared" si="45"/>
        <v>6111366.4622</v>
      </c>
      <c r="I187" s="81">
        <f t="shared" si="46"/>
        <v>0</v>
      </c>
      <c r="J187" s="81">
        <v>288471436.88</v>
      </c>
      <c r="K187" s="87">
        <f t="shared" si="35"/>
        <v>492183652.29049999</v>
      </c>
      <c r="L187" s="85"/>
      <c r="M187" s="156"/>
      <c r="N187" s="88">
        <v>4</v>
      </c>
      <c r="O187" s="156"/>
      <c r="P187" s="81" t="s">
        <v>445</v>
      </c>
      <c r="Q187" s="81">
        <v>205119812.51660001</v>
      </c>
      <c r="R187" s="81">
        <v>25430667.327199999</v>
      </c>
      <c r="S187" s="81">
        <v>6916514.3953</v>
      </c>
      <c r="T187" s="81">
        <v>0</v>
      </c>
      <c r="U187" s="81">
        <f t="shared" si="38"/>
        <v>6916514.3953</v>
      </c>
      <c r="V187" s="81">
        <v>340518450.95749998</v>
      </c>
      <c r="W187" s="87">
        <f t="shared" si="36"/>
        <v>577985445.19659996</v>
      </c>
    </row>
    <row r="188" spans="1:24" ht="24.9" customHeight="1">
      <c r="A188" s="154"/>
      <c r="B188" s="156"/>
      <c r="C188" s="59">
        <v>6</v>
      </c>
      <c r="D188" s="81" t="s">
        <v>446</v>
      </c>
      <c r="E188" s="81">
        <v>208505384.59</v>
      </c>
      <c r="F188" s="81">
        <v>25850409.116099998</v>
      </c>
      <c r="G188" s="81">
        <v>7030673.8110999996</v>
      </c>
      <c r="H188" s="81">
        <f t="shared" si="45"/>
        <v>7030673.8110999996</v>
      </c>
      <c r="I188" s="81">
        <f t="shared" si="46"/>
        <v>0</v>
      </c>
      <c r="J188" s="81">
        <v>320260061.25999999</v>
      </c>
      <c r="K188" s="87">
        <f t="shared" si="35"/>
        <v>554615854.96609998</v>
      </c>
      <c r="L188" s="85"/>
      <c r="M188" s="156"/>
      <c r="N188" s="88">
        <v>5</v>
      </c>
      <c r="O188" s="156"/>
      <c r="P188" s="81" t="s">
        <v>447</v>
      </c>
      <c r="Q188" s="81">
        <v>183823999.5772</v>
      </c>
      <c r="R188" s="81">
        <v>22790421.4745</v>
      </c>
      <c r="S188" s="81">
        <v>6198432.6315000001</v>
      </c>
      <c r="T188" s="81">
        <v>0</v>
      </c>
      <c r="U188" s="81">
        <f t="shared" si="38"/>
        <v>6198432.6315000001</v>
      </c>
      <c r="V188" s="81">
        <v>334008307.6523</v>
      </c>
      <c r="W188" s="87">
        <f t="shared" si="36"/>
        <v>546821161.3355</v>
      </c>
    </row>
    <row r="189" spans="1:24" ht="24.9" customHeight="1">
      <c r="A189" s="154"/>
      <c r="B189" s="156"/>
      <c r="C189" s="59">
        <v>7</v>
      </c>
      <c r="D189" s="81" t="s">
        <v>448</v>
      </c>
      <c r="E189" s="81">
        <v>239040428.84999999</v>
      </c>
      <c r="F189" s="81">
        <v>29636130.9483</v>
      </c>
      <c r="G189" s="81">
        <v>8060296.7939999998</v>
      </c>
      <c r="H189" s="81">
        <f t="shared" si="45"/>
        <v>8060296.7939999998</v>
      </c>
      <c r="I189" s="81">
        <f t="shared" si="46"/>
        <v>0</v>
      </c>
      <c r="J189" s="81">
        <v>328767999.77999997</v>
      </c>
      <c r="K189" s="87">
        <f t="shared" si="35"/>
        <v>597444559.5783</v>
      </c>
      <c r="L189" s="85"/>
      <c r="M189" s="156"/>
      <c r="N189" s="88">
        <v>6</v>
      </c>
      <c r="O189" s="156"/>
      <c r="P189" s="81" t="s">
        <v>449</v>
      </c>
      <c r="Q189" s="81">
        <v>139830282.4364</v>
      </c>
      <c r="R189" s="81">
        <v>17336099.089000002</v>
      </c>
      <c r="S189" s="81">
        <v>4714991.4457999999</v>
      </c>
      <c r="T189" s="81">
        <v>0</v>
      </c>
      <c r="U189" s="81">
        <f t="shared" si="38"/>
        <v>4714991.4457999999</v>
      </c>
      <c r="V189" s="81">
        <v>276967290.93360001</v>
      </c>
      <c r="W189" s="87">
        <f t="shared" si="36"/>
        <v>438848663.9048</v>
      </c>
    </row>
    <row r="190" spans="1:24" ht="24.9" customHeight="1">
      <c r="A190" s="154"/>
      <c r="B190" s="156"/>
      <c r="C190" s="59">
        <v>8</v>
      </c>
      <c r="D190" s="81" t="s">
        <v>450</v>
      </c>
      <c r="E190" s="81">
        <v>189356817.53999999</v>
      </c>
      <c r="F190" s="81">
        <v>23476377.898499999</v>
      </c>
      <c r="G190" s="81">
        <v>6384995.8633000003</v>
      </c>
      <c r="H190" s="81">
        <f t="shared" si="45"/>
        <v>6384995.8633000003</v>
      </c>
      <c r="I190" s="81">
        <f t="shared" si="46"/>
        <v>0</v>
      </c>
      <c r="J190" s="81">
        <v>325381982.73000002</v>
      </c>
      <c r="K190" s="87">
        <f t="shared" si="35"/>
        <v>538215178.16849995</v>
      </c>
      <c r="L190" s="85"/>
      <c r="M190" s="156"/>
      <c r="N190" s="88">
        <v>7</v>
      </c>
      <c r="O190" s="156"/>
      <c r="P190" s="81" t="s">
        <v>451</v>
      </c>
      <c r="Q190" s="81">
        <v>136219404.82890001</v>
      </c>
      <c r="R190" s="81">
        <v>16888424.0152</v>
      </c>
      <c r="S190" s="81">
        <v>4593234.8653999995</v>
      </c>
      <c r="T190" s="81">
        <v>0</v>
      </c>
      <c r="U190" s="81">
        <f t="shared" si="38"/>
        <v>4593234.8653999995</v>
      </c>
      <c r="V190" s="81">
        <v>279352905.2536</v>
      </c>
      <c r="W190" s="87">
        <f t="shared" si="36"/>
        <v>437053968.96310002</v>
      </c>
    </row>
    <row r="191" spans="1:24" ht="24.9" customHeight="1">
      <c r="A191" s="154"/>
      <c r="B191" s="156"/>
      <c r="C191" s="59">
        <v>9</v>
      </c>
      <c r="D191" s="81" t="s">
        <v>452</v>
      </c>
      <c r="E191" s="81">
        <v>201831027.33000001</v>
      </c>
      <c r="F191" s="81">
        <v>25022925.135299999</v>
      </c>
      <c r="G191" s="81">
        <v>6805618.574</v>
      </c>
      <c r="H191" s="81">
        <f t="shared" si="45"/>
        <v>6805618.574</v>
      </c>
      <c r="I191" s="81">
        <f t="shared" si="46"/>
        <v>0</v>
      </c>
      <c r="J191" s="81">
        <v>331521866.66000003</v>
      </c>
      <c r="K191" s="87">
        <f t="shared" si="35"/>
        <v>558375819.12530005</v>
      </c>
      <c r="L191" s="85"/>
      <c r="M191" s="156"/>
      <c r="N191" s="88">
        <v>8</v>
      </c>
      <c r="O191" s="156"/>
      <c r="P191" s="81" t="s">
        <v>453</v>
      </c>
      <c r="Q191" s="81">
        <v>305874900.72689998</v>
      </c>
      <c r="R191" s="81">
        <v>37922240.414999999</v>
      </c>
      <c r="S191" s="81">
        <v>10313914.234200001</v>
      </c>
      <c r="T191" s="81">
        <v>0</v>
      </c>
      <c r="U191" s="81">
        <f t="shared" si="38"/>
        <v>10313914.234200001</v>
      </c>
      <c r="V191" s="81">
        <v>512609292.91659999</v>
      </c>
      <c r="W191" s="87">
        <f t="shared" si="36"/>
        <v>866720348.29270005</v>
      </c>
    </row>
    <row r="192" spans="1:24" ht="24.9" customHeight="1">
      <c r="A192" s="154"/>
      <c r="B192" s="156"/>
      <c r="C192" s="59">
        <v>10</v>
      </c>
      <c r="D192" s="81" t="s">
        <v>454</v>
      </c>
      <c r="E192" s="81">
        <v>158041560.03</v>
      </c>
      <c r="F192" s="81">
        <v>19593925.558400001</v>
      </c>
      <c r="G192" s="81">
        <v>5329064.5676999995</v>
      </c>
      <c r="H192" s="81">
        <f t="shared" si="45"/>
        <v>5329064.5676999995</v>
      </c>
      <c r="I192" s="81">
        <f t="shared" si="46"/>
        <v>0</v>
      </c>
      <c r="J192" s="81">
        <v>275614706.57999998</v>
      </c>
      <c r="K192" s="87">
        <f t="shared" si="35"/>
        <v>453250192.16839999</v>
      </c>
      <c r="L192" s="85"/>
      <c r="M192" s="156"/>
      <c r="N192" s="88">
        <v>9</v>
      </c>
      <c r="O192" s="156"/>
      <c r="P192" s="81" t="s">
        <v>455</v>
      </c>
      <c r="Q192" s="81">
        <v>182033600.8389</v>
      </c>
      <c r="R192" s="81">
        <v>22568448.5984</v>
      </c>
      <c r="S192" s="81">
        <v>6138061.4831999997</v>
      </c>
      <c r="T192" s="81">
        <v>0</v>
      </c>
      <c r="U192" s="81">
        <f t="shared" si="38"/>
        <v>6138061.4831999997</v>
      </c>
      <c r="V192" s="81">
        <v>304581215.6807</v>
      </c>
      <c r="W192" s="87">
        <f t="shared" si="36"/>
        <v>515321326.60119998</v>
      </c>
    </row>
    <row r="193" spans="1:23" ht="24.9" customHeight="1">
      <c r="A193" s="154"/>
      <c r="B193" s="156"/>
      <c r="C193" s="59">
        <v>11</v>
      </c>
      <c r="D193" s="81" t="s">
        <v>456</v>
      </c>
      <c r="E193" s="81">
        <v>215645480.19999999</v>
      </c>
      <c r="F193" s="81">
        <v>26735635.140900001</v>
      </c>
      <c r="G193" s="81">
        <v>7271433.4601999996</v>
      </c>
      <c r="H193" s="81">
        <f t="shared" si="45"/>
        <v>7271433.4601999996</v>
      </c>
      <c r="I193" s="81">
        <f t="shared" si="46"/>
        <v>0</v>
      </c>
      <c r="J193" s="81">
        <v>316848457.19</v>
      </c>
      <c r="K193" s="87">
        <f t="shared" si="35"/>
        <v>559229572.5309</v>
      </c>
      <c r="L193" s="85"/>
      <c r="M193" s="156"/>
      <c r="N193" s="88">
        <v>10</v>
      </c>
      <c r="O193" s="156"/>
      <c r="P193" s="81" t="s">
        <v>457</v>
      </c>
      <c r="Q193" s="81">
        <v>227433184.80419999</v>
      </c>
      <c r="R193" s="81">
        <v>28197069.756299999</v>
      </c>
      <c r="S193" s="81">
        <v>7668907.6368000004</v>
      </c>
      <c r="T193" s="81">
        <v>0</v>
      </c>
      <c r="U193" s="81">
        <f t="shared" si="38"/>
        <v>7668907.6368000004</v>
      </c>
      <c r="V193" s="81">
        <v>391948382.38599998</v>
      </c>
      <c r="W193" s="87">
        <f t="shared" si="36"/>
        <v>655247544.58329999</v>
      </c>
    </row>
    <row r="194" spans="1:23" ht="24.9" customHeight="1">
      <c r="A194" s="154"/>
      <c r="B194" s="156"/>
      <c r="C194" s="59">
        <v>12</v>
      </c>
      <c r="D194" s="81" t="s">
        <v>458</v>
      </c>
      <c r="E194" s="81">
        <v>186097697.46000001</v>
      </c>
      <c r="F194" s="81">
        <v>23072313.573800001</v>
      </c>
      <c r="G194" s="81">
        <v>6275100.3311000001</v>
      </c>
      <c r="H194" s="81">
        <f t="shared" si="45"/>
        <v>6275100.3311000001</v>
      </c>
      <c r="I194" s="81">
        <f t="shared" si="46"/>
        <v>0</v>
      </c>
      <c r="J194" s="81">
        <v>290730119.45999998</v>
      </c>
      <c r="K194" s="87">
        <f t="shared" si="35"/>
        <v>499900130.49379998</v>
      </c>
      <c r="L194" s="85"/>
      <c r="M194" s="156"/>
      <c r="N194" s="88">
        <v>11</v>
      </c>
      <c r="O194" s="156"/>
      <c r="P194" s="81" t="s">
        <v>459</v>
      </c>
      <c r="Q194" s="81">
        <v>175464801.60299999</v>
      </c>
      <c r="R194" s="81">
        <v>21754051.656199999</v>
      </c>
      <c r="S194" s="81">
        <v>5916565.5977999996</v>
      </c>
      <c r="T194" s="81">
        <v>0</v>
      </c>
      <c r="U194" s="81">
        <f t="shared" si="38"/>
        <v>5916565.5977999996</v>
      </c>
      <c r="V194" s="81">
        <v>326574021.00800002</v>
      </c>
      <c r="W194" s="87">
        <f t="shared" si="36"/>
        <v>529709439.86500001</v>
      </c>
    </row>
    <row r="195" spans="1:23" ht="24.9" customHeight="1">
      <c r="A195" s="154"/>
      <c r="B195" s="156"/>
      <c r="C195" s="59">
        <v>13</v>
      </c>
      <c r="D195" s="81" t="s">
        <v>460</v>
      </c>
      <c r="E195" s="81">
        <v>205107781.72</v>
      </c>
      <c r="F195" s="81">
        <v>25429175.753699999</v>
      </c>
      <c r="G195" s="81">
        <v>6916108.7241000002</v>
      </c>
      <c r="H195" s="81">
        <f t="shared" si="45"/>
        <v>6916108.7241000002</v>
      </c>
      <c r="I195" s="81">
        <f t="shared" si="46"/>
        <v>0</v>
      </c>
      <c r="J195" s="81">
        <v>321896126.10000002</v>
      </c>
      <c r="K195" s="87">
        <f t="shared" si="35"/>
        <v>552433083.57369995</v>
      </c>
      <c r="L195" s="85"/>
      <c r="M195" s="156"/>
      <c r="N195" s="88">
        <v>12</v>
      </c>
      <c r="O195" s="156"/>
      <c r="P195" s="81" t="s">
        <v>461</v>
      </c>
      <c r="Q195" s="81">
        <v>158524772.88800001</v>
      </c>
      <c r="R195" s="81">
        <v>19653834.083500002</v>
      </c>
      <c r="S195" s="81">
        <v>5345358.2090999996</v>
      </c>
      <c r="T195" s="81">
        <v>0</v>
      </c>
      <c r="U195" s="81">
        <f t="shared" si="38"/>
        <v>5345358.2090999996</v>
      </c>
      <c r="V195" s="81">
        <v>308865287.32709998</v>
      </c>
      <c r="W195" s="87">
        <f t="shared" si="36"/>
        <v>492389252.50770003</v>
      </c>
    </row>
    <row r="196" spans="1:23" ht="24.9" customHeight="1">
      <c r="A196" s="154"/>
      <c r="B196" s="156"/>
      <c r="C196" s="59">
        <v>14</v>
      </c>
      <c r="D196" s="81" t="s">
        <v>462</v>
      </c>
      <c r="E196" s="81">
        <v>194183006.69999999</v>
      </c>
      <c r="F196" s="81">
        <v>24074726.783</v>
      </c>
      <c r="G196" s="81">
        <v>6547732.0047000004</v>
      </c>
      <c r="H196" s="81">
        <f t="shared" si="45"/>
        <v>6547732.0047000004</v>
      </c>
      <c r="I196" s="81">
        <f t="shared" si="46"/>
        <v>0</v>
      </c>
      <c r="J196" s="81">
        <v>315706071.52999997</v>
      </c>
      <c r="K196" s="87">
        <f t="shared" si="35"/>
        <v>533963805.01300001</v>
      </c>
      <c r="L196" s="85"/>
      <c r="M196" s="156"/>
      <c r="N196" s="88">
        <v>13</v>
      </c>
      <c r="O196" s="156"/>
      <c r="P196" s="81" t="s">
        <v>463</v>
      </c>
      <c r="Q196" s="81">
        <v>142950978.92930001</v>
      </c>
      <c r="R196" s="81">
        <v>17723001.7161</v>
      </c>
      <c r="S196" s="81">
        <v>4820219.4194</v>
      </c>
      <c r="T196" s="81">
        <v>0</v>
      </c>
      <c r="U196" s="81">
        <f t="shared" si="38"/>
        <v>4820219.4194</v>
      </c>
      <c r="V196" s="81">
        <v>283227584.41100001</v>
      </c>
      <c r="W196" s="87">
        <f t="shared" si="36"/>
        <v>448721784.47579998</v>
      </c>
    </row>
    <row r="197" spans="1:23" ht="24.9" customHeight="1">
      <c r="A197" s="154"/>
      <c r="B197" s="156"/>
      <c r="C197" s="59">
        <v>15</v>
      </c>
      <c r="D197" s="81" t="s">
        <v>464</v>
      </c>
      <c r="E197" s="81">
        <v>220260851.50999999</v>
      </c>
      <c r="F197" s="81">
        <v>27307846.916999999</v>
      </c>
      <c r="G197" s="81">
        <v>7427060.9527000003</v>
      </c>
      <c r="H197" s="81">
        <f t="shared" si="45"/>
        <v>7427060.9527000003</v>
      </c>
      <c r="I197" s="81">
        <f t="shared" si="46"/>
        <v>0</v>
      </c>
      <c r="J197" s="81">
        <v>331930255.73000002</v>
      </c>
      <c r="K197" s="87">
        <f t="shared" si="35"/>
        <v>579498954.15699995</v>
      </c>
      <c r="L197" s="85"/>
      <c r="M197" s="156"/>
      <c r="N197" s="88">
        <v>14</v>
      </c>
      <c r="O197" s="156"/>
      <c r="P197" s="81" t="s">
        <v>465</v>
      </c>
      <c r="Q197" s="81">
        <v>164340304.23289999</v>
      </c>
      <c r="R197" s="81">
        <v>20374841.192200001</v>
      </c>
      <c r="S197" s="81">
        <v>5541454.3628000002</v>
      </c>
      <c r="T197" s="81">
        <v>0</v>
      </c>
      <c r="U197" s="81">
        <f t="shared" si="38"/>
        <v>5541454.3628000002</v>
      </c>
      <c r="V197" s="81">
        <v>290543970.03210002</v>
      </c>
      <c r="W197" s="87">
        <f t="shared" si="36"/>
        <v>480800569.81999999</v>
      </c>
    </row>
    <row r="198" spans="1:23" ht="24.9" customHeight="1">
      <c r="A198" s="154"/>
      <c r="B198" s="156"/>
      <c r="C198" s="59">
        <v>16</v>
      </c>
      <c r="D198" s="81" t="s">
        <v>466</v>
      </c>
      <c r="E198" s="81">
        <v>207007414.81999999</v>
      </c>
      <c r="F198" s="81">
        <v>25664691.4606</v>
      </c>
      <c r="G198" s="81">
        <v>6980163.1886</v>
      </c>
      <c r="H198" s="81">
        <f t="shared" si="45"/>
        <v>6980163.1886</v>
      </c>
      <c r="I198" s="81">
        <f t="shared" si="46"/>
        <v>0</v>
      </c>
      <c r="J198" s="81">
        <v>321623699.48000002</v>
      </c>
      <c r="K198" s="87">
        <f t="shared" si="35"/>
        <v>554295805.76059997</v>
      </c>
      <c r="L198" s="85"/>
      <c r="M198" s="156"/>
      <c r="N198" s="88">
        <v>15</v>
      </c>
      <c r="O198" s="156"/>
      <c r="P198" s="81" t="s">
        <v>467</v>
      </c>
      <c r="Q198" s="81">
        <v>172133015.51949999</v>
      </c>
      <c r="R198" s="81">
        <v>21340978.2313</v>
      </c>
      <c r="S198" s="81">
        <v>5804219.8125</v>
      </c>
      <c r="T198" s="81">
        <v>0</v>
      </c>
      <c r="U198" s="81">
        <f t="shared" si="38"/>
        <v>5804219.8125</v>
      </c>
      <c r="V198" s="81">
        <v>324764867.43540001</v>
      </c>
      <c r="W198" s="87">
        <f t="shared" si="36"/>
        <v>524043080.99870002</v>
      </c>
    </row>
    <row r="199" spans="1:23" ht="24.9" customHeight="1">
      <c r="A199" s="154"/>
      <c r="B199" s="156"/>
      <c r="C199" s="59">
        <v>17</v>
      </c>
      <c r="D199" s="81" t="s">
        <v>468</v>
      </c>
      <c r="E199" s="81">
        <v>207823484.97</v>
      </c>
      <c r="F199" s="81">
        <v>25765867.490499999</v>
      </c>
      <c r="G199" s="81">
        <v>7007680.5736999996</v>
      </c>
      <c r="H199" s="81">
        <f t="shared" si="45"/>
        <v>7007680.5736999996</v>
      </c>
      <c r="I199" s="81">
        <f t="shared" si="46"/>
        <v>0</v>
      </c>
      <c r="J199" s="81">
        <v>333940091.89999998</v>
      </c>
      <c r="K199" s="87">
        <f t="shared" si="35"/>
        <v>567529444.36049998</v>
      </c>
      <c r="L199" s="85"/>
      <c r="M199" s="156"/>
      <c r="N199" s="88">
        <v>16</v>
      </c>
      <c r="O199" s="156"/>
      <c r="P199" s="81" t="s">
        <v>469</v>
      </c>
      <c r="Q199" s="81">
        <v>208711799.0812</v>
      </c>
      <c r="R199" s="81">
        <v>25876000.297499999</v>
      </c>
      <c r="S199" s="81">
        <v>7037633.9813000001</v>
      </c>
      <c r="T199" s="81">
        <v>0</v>
      </c>
      <c r="U199" s="81">
        <f t="shared" si="38"/>
        <v>7037633.9813000001</v>
      </c>
      <c r="V199" s="81">
        <v>364111198.25459999</v>
      </c>
      <c r="W199" s="87">
        <f t="shared" si="36"/>
        <v>605736631.61459994</v>
      </c>
    </row>
    <row r="200" spans="1:23" ht="24.9" customHeight="1">
      <c r="A200" s="154"/>
      <c r="B200" s="157"/>
      <c r="C200" s="59">
        <v>18</v>
      </c>
      <c r="D200" s="81" t="s">
        <v>470</v>
      </c>
      <c r="E200" s="81">
        <v>229185356.15000001</v>
      </c>
      <c r="F200" s="81">
        <v>28414303.216800001</v>
      </c>
      <c r="G200" s="81">
        <v>7727989.7811000003</v>
      </c>
      <c r="H200" s="81">
        <f t="shared" si="45"/>
        <v>7727989.7811000003</v>
      </c>
      <c r="I200" s="81">
        <f t="shared" si="46"/>
        <v>0</v>
      </c>
      <c r="J200" s="81">
        <v>341161153.29000002</v>
      </c>
      <c r="K200" s="87">
        <f t="shared" ref="K200:K263" si="48">E200+F200+I200+J200</f>
        <v>598760812.65680003</v>
      </c>
      <c r="L200" s="85"/>
      <c r="M200" s="156"/>
      <c r="N200" s="88">
        <v>17</v>
      </c>
      <c r="O200" s="156"/>
      <c r="P200" s="81" t="s">
        <v>471</v>
      </c>
      <c r="Q200" s="81">
        <v>175209387.17649999</v>
      </c>
      <c r="R200" s="81">
        <v>21722385.484000001</v>
      </c>
      <c r="S200" s="81">
        <v>5907953.1798</v>
      </c>
      <c r="T200" s="81">
        <v>0</v>
      </c>
      <c r="U200" s="81">
        <f t="shared" si="38"/>
        <v>5907953.1798</v>
      </c>
      <c r="V200" s="81">
        <v>304206440.93900001</v>
      </c>
      <c r="W200" s="87">
        <f t="shared" ref="W200:W263" si="49">Q200+R200+U200+V200</f>
        <v>507046166.77929997</v>
      </c>
    </row>
    <row r="201" spans="1:23" ht="24.9" customHeight="1">
      <c r="A201" s="59"/>
      <c r="B201" s="147" t="s">
        <v>472</v>
      </c>
      <c r="C201" s="148"/>
      <c r="D201" s="82"/>
      <c r="E201" s="82">
        <f t="shared" ref="E201:K201" si="50">SUM(E183:E200)</f>
        <v>3671252123.6500001</v>
      </c>
      <c r="F201" s="82">
        <f t="shared" si="50"/>
        <v>455160280.6451</v>
      </c>
      <c r="G201" s="82">
        <f t="shared" si="50"/>
        <v>123792372.12890001</v>
      </c>
      <c r="H201" s="82">
        <f t="shared" si="50"/>
        <v>123792372.12890001</v>
      </c>
      <c r="I201" s="82">
        <f t="shared" si="50"/>
        <v>0</v>
      </c>
      <c r="J201" s="82">
        <f t="shared" si="50"/>
        <v>5686250331.8699999</v>
      </c>
      <c r="K201" s="82">
        <f t="shared" si="50"/>
        <v>9812662736.1651001</v>
      </c>
      <c r="L201" s="85"/>
      <c r="M201" s="156"/>
      <c r="N201" s="88">
        <v>18</v>
      </c>
      <c r="O201" s="156"/>
      <c r="P201" s="81" t="s">
        <v>473</v>
      </c>
      <c r="Q201" s="81">
        <v>162838898.82969999</v>
      </c>
      <c r="R201" s="81">
        <v>20188697.587400001</v>
      </c>
      <c r="S201" s="81">
        <v>5490827.8925000001</v>
      </c>
      <c r="T201" s="81">
        <v>0</v>
      </c>
      <c r="U201" s="81">
        <f t="shared" si="38"/>
        <v>5490827.8925000001</v>
      </c>
      <c r="V201" s="81">
        <v>313073601.29470003</v>
      </c>
      <c r="W201" s="87">
        <f t="shared" si="49"/>
        <v>501592025.60430002</v>
      </c>
    </row>
    <row r="202" spans="1:23" ht="24.9" customHeight="1">
      <c r="A202" s="154">
        <v>10</v>
      </c>
      <c r="B202" s="155" t="s">
        <v>474</v>
      </c>
      <c r="C202" s="59">
        <v>1</v>
      </c>
      <c r="D202" s="81" t="s">
        <v>475</v>
      </c>
      <c r="E202" s="81">
        <v>160489609.47999999</v>
      </c>
      <c r="F202" s="81">
        <v>19897433.6899</v>
      </c>
      <c r="G202" s="81">
        <v>5411611.2949999999</v>
      </c>
      <c r="H202" s="81">
        <f t="shared" ref="H202:H226" si="51">G202</f>
        <v>5411611.2949999999</v>
      </c>
      <c r="I202" s="81">
        <f t="shared" ref="I202:I226" si="52">G202-H202</f>
        <v>0</v>
      </c>
      <c r="J202" s="96">
        <v>335497324.87</v>
      </c>
      <c r="K202" s="87">
        <f t="shared" si="48"/>
        <v>515884368.0399</v>
      </c>
      <c r="L202" s="85"/>
      <c r="M202" s="156"/>
      <c r="N202" s="88">
        <v>19</v>
      </c>
      <c r="O202" s="156"/>
      <c r="P202" s="81" t="s">
        <v>476</v>
      </c>
      <c r="Q202" s="81">
        <v>154671257.70789999</v>
      </c>
      <c r="R202" s="81">
        <v>19176076.906399999</v>
      </c>
      <c r="S202" s="81">
        <v>5215420.0384</v>
      </c>
      <c r="T202" s="81">
        <v>0</v>
      </c>
      <c r="U202" s="81">
        <f t="shared" si="38"/>
        <v>5215420.0384</v>
      </c>
      <c r="V202" s="81">
        <v>285887130.46990001</v>
      </c>
      <c r="W202" s="87">
        <f t="shared" si="49"/>
        <v>464949885.12260002</v>
      </c>
    </row>
    <row r="203" spans="1:23" ht="24.9" customHeight="1">
      <c r="A203" s="154"/>
      <c r="B203" s="156"/>
      <c r="C203" s="59">
        <v>2</v>
      </c>
      <c r="D203" s="81" t="s">
        <v>477</v>
      </c>
      <c r="E203" s="81">
        <v>174927306.56999999</v>
      </c>
      <c r="F203" s="81">
        <v>21687413.25</v>
      </c>
      <c r="G203" s="81">
        <v>5898441.5946000004</v>
      </c>
      <c r="H203" s="81">
        <f t="shared" si="51"/>
        <v>5898441.5946000004</v>
      </c>
      <c r="I203" s="81">
        <f t="shared" si="52"/>
        <v>0</v>
      </c>
      <c r="J203" s="96">
        <v>353505075.61000001</v>
      </c>
      <c r="K203" s="87">
        <f t="shared" si="48"/>
        <v>550119795.42999995</v>
      </c>
      <c r="L203" s="85"/>
      <c r="M203" s="157"/>
      <c r="N203" s="88">
        <v>20</v>
      </c>
      <c r="O203" s="157"/>
      <c r="P203" s="81" t="s">
        <v>478</v>
      </c>
      <c r="Q203" s="81">
        <v>209785341.37290001</v>
      </c>
      <c r="R203" s="81">
        <v>26009097.6153</v>
      </c>
      <c r="S203" s="81">
        <v>7073833.1697000004</v>
      </c>
      <c r="T203" s="81">
        <v>0</v>
      </c>
      <c r="U203" s="81">
        <f t="shared" si="38"/>
        <v>7073833.1697000004</v>
      </c>
      <c r="V203" s="81">
        <v>376433611.14910001</v>
      </c>
      <c r="W203" s="87">
        <f t="shared" si="49"/>
        <v>619301883.30700004</v>
      </c>
    </row>
    <row r="204" spans="1:23" ht="24.9" customHeight="1">
      <c r="A204" s="154"/>
      <c r="B204" s="156"/>
      <c r="C204" s="59">
        <v>3</v>
      </c>
      <c r="D204" s="81" t="s">
        <v>479</v>
      </c>
      <c r="E204" s="81">
        <v>149534020.50999999</v>
      </c>
      <c r="F204" s="81">
        <v>18539164.418299999</v>
      </c>
      <c r="G204" s="81">
        <v>5042195.5478999997</v>
      </c>
      <c r="H204" s="81">
        <f t="shared" si="51"/>
        <v>5042195.5478999997</v>
      </c>
      <c r="I204" s="81">
        <f t="shared" si="52"/>
        <v>0</v>
      </c>
      <c r="J204" s="96">
        <v>326432993.86000001</v>
      </c>
      <c r="K204" s="87">
        <f t="shared" si="48"/>
        <v>494506178.78829998</v>
      </c>
      <c r="L204" s="85"/>
      <c r="M204" s="59"/>
      <c r="N204" s="148" t="s">
        <v>480</v>
      </c>
      <c r="O204" s="149"/>
      <c r="P204" s="82"/>
      <c r="Q204" s="82">
        <f t="shared" ref="Q204:T204" si="53">SUM(Q184:Q203)</f>
        <v>3816503243.2726002</v>
      </c>
      <c r="R204" s="82">
        <f t="shared" si="53"/>
        <v>473168452.82840002</v>
      </c>
      <c r="S204" s="82">
        <f t="shared" si="53"/>
        <v>128690150.8829</v>
      </c>
      <c r="T204" s="82">
        <f t="shared" si="53"/>
        <v>0</v>
      </c>
      <c r="U204" s="82">
        <f t="shared" si="38"/>
        <v>128690150.8829</v>
      </c>
      <c r="V204" s="82">
        <f>SUM(V184:V203)</f>
        <v>6856314295.3219004</v>
      </c>
      <c r="W204" s="82">
        <f>SUM(W184:W203)</f>
        <v>11274676142.305799</v>
      </c>
    </row>
    <row r="205" spans="1:23" ht="33.75" customHeight="1">
      <c r="A205" s="154"/>
      <c r="B205" s="156"/>
      <c r="C205" s="59">
        <v>4</v>
      </c>
      <c r="D205" s="81" t="s">
        <v>481</v>
      </c>
      <c r="E205" s="81">
        <v>214907426.16</v>
      </c>
      <c r="F205" s="81">
        <v>26644131.513599999</v>
      </c>
      <c r="G205" s="81">
        <v>7246546.7301000003</v>
      </c>
      <c r="H205" s="81">
        <f t="shared" si="51"/>
        <v>7246546.7301000003</v>
      </c>
      <c r="I205" s="81">
        <f t="shared" si="52"/>
        <v>0</v>
      </c>
      <c r="J205" s="96">
        <v>388153928.63999999</v>
      </c>
      <c r="K205" s="87">
        <f t="shared" si="48"/>
        <v>629705486.31359994</v>
      </c>
      <c r="L205" s="85"/>
      <c r="M205" s="155">
        <v>28</v>
      </c>
      <c r="N205" s="88">
        <v>1</v>
      </c>
      <c r="O205" s="161" t="s">
        <v>482</v>
      </c>
      <c r="P205" s="90" t="s">
        <v>483</v>
      </c>
      <c r="Q205" s="81">
        <v>202216203.69999999</v>
      </c>
      <c r="R205" s="81">
        <v>25070679.138300002</v>
      </c>
      <c r="S205" s="81">
        <v>6818606.4852999998</v>
      </c>
      <c r="T205" s="81">
        <f t="shared" ref="T205:T222" si="54">S205</f>
        <v>6818606.4852999998</v>
      </c>
      <c r="U205" s="81">
        <f t="shared" si="38"/>
        <v>0</v>
      </c>
      <c r="V205" s="81">
        <v>373506712.06</v>
      </c>
      <c r="W205" s="87">
        <f t="shared" si="49"/>
        <v>600793594.89830005</v>
      </c>
    </row>
    <row r="206" spans="1:23" ht="24.9" customHeight="1">
      <c r="A206" s="154"/>
      <c r="B206" s="156"/>
      <c r="C206" s="59">
        <v>5</v>
      </c>
      <c r="D206" s="81" t="s">
        <v>484</v>
      </c>
      <c r="E206" s="81">
        <v>195532363.69</v>
      </c>
      <c r="F206" s="81">
        <v>24242019.489300001</v>
      </c>
      <c r="G206" s="81">
        <v>6593231.4954000004</v>
      </c>
      <c r="H206" s="81">
        <f t="shared" si="51"/>
        <v>6593231.4954000004</v>
      </c>
      <c r="I206" s="81">
        <f t="shared" si="52"/>
        <v>0</v>
      </c>
      <c r="J206" s="96">
        <v>383701785.31999999</v>
      </c>
      <c r="K206" s="87">
        <f t="shared" si="48"/>
        <v>603476168.4993</v>
      </c>
      <c r="L206" s="85"/>
      <c r="M206" s="156"/>
      <c r="N206" s="88">
        <v>2</v>
      </c>
      <c r="O206" s="162"/>
      <c r="P206" s="90" t="s">
        <v>485</v>
      </c>
      <c r="Q206" s="81">
        <v>213912312.77000001</v>
      </c>
      <c r="R206" s="81">
        <v>26520757.777899999</v>
      </c>
      <c r="S206" s="81">
        <v>7212992.1162999999</v>
      </c>
      <c r="T206" s="81">
        <f t="shared" si="54"/>
        <v>7212992.1162999999</v>
      </c>
      <c r="U206" s="81">
        <f t="shared" si="38"/>
        <v>0</v>
      </c>
      <c r="V206" s="81">
        <v>392763711.94</v>
      </c>
      <c r="W206" s="87">
        <f t="shared" si="49"/>
        <v>633196782.48790002</v>
      </c>
    </row>
    <row r="207" spans="1:23" ht="24.9" customHeight="1">
      <c r="A207" s="154"/>
      <c r="B207" s="156"/>
      <c r="C207" s="59">
        <v>6</v>
      </c>
      <c r="D207" s="81" t="s">
        <v>486</v>
      </c>
      <c r="E207" s="81">
        <v>200291763.37</v>
      </c>
      <c r="F207" s="81">
        <v>24832087.842999998</v>
      </c>
      <c r="G207" s="81">
        <v>6753715.5365000004</v>
      </c>
      <c r="H207" s="81">
        <f t="shared" si="51"/>
        <v>6753715.5365000004</v>
      </c>
      <c r="I207" s="81">
        <f t="shared" si="52"/>
        <v>0</v>
      </c>
      <c r="J207" s="96">
        <v>385106563.47000003</v>
      </c>
      <c r="K207" s="87">
        <f t="shared" si="48"/>
        <v>610230414.68299997</v>
      </c>
      <c r="L207" s="85"/>
      <c r="M207" s="156"/>
      <c r="N207" s="88">
        <v>3</v>
      </c>
      <c r="O207" s="162"/>
      <c r="P207" s="90" t="s">
        <v>487</v>
      </c>
      <c r="Q207" s="81">
        <v>161531416.09999999</v>
      </c>
      <c r="R207" s="81">
        <v>27000314.375100002</v>
      </c>
      <c r="S207" s="81">
        <v>7343419.6849999996</v>
      </c>
      <c r="T207" s="81">
        <f t="shared" si="54"/>
        <v>7343419.6849999996</v>
      </c>
      <c r="U207" s="81">
        <f t="shared" si="38"/>
        <v>0</v>
      </c>
      <c r="V207" s="81">
        <v>326856538.27999997</v>
      </c>
      <c r="W207" s="87">
        <f t="shared" si="49"/>
        <v>515388268.75510001</v>
      </c>
    </row>
    <row r="208" spans="1:23" ht="24.9" customHeight="1">
      <c r="A208" s="154"/>
      <c r="B208" s="156"/>
      <c r="C208" s="59">
        <v>7</v>
      </c>
      <c r="D208" s="81" t="s">
        <v>488</v>
      </c>
      <c r="E208" s="81">
        <v>212346227.72999999</v>
      </c>
      <c r="F208" s="81">
        <v>26326595.218800001</v>
      </c>
      <c r="G208" s="81">
        <v>7160184.6884000003</v>
      </c>
      <c r="H208" s="81">
        <f t="shared" si="51"/>
        <v>7160184.6884000003</v>
      </c>
      <c r="I208" s="81">
        <f t="shared" si="52"/>
        <v>0</v>
      </c>
      <c r="J208" s="96">
        <v>375105044.75999999</v>
      </c>
      <c r="K208" s="87">
        <f t="shared" si="48"/>
        <v>613777867.70879996</v>
      </c>
      <c r="L208" s="85"/>
      <c r="M208" s="156"/>
      <c r="N208" s="88">
        <v>4</v>
      </c>
      <c r="O208" s="162"/>
      <c r="P208" s="90" t="s">
        <v>489</v>
      </c>
      <c r="Q208" s="81">
        <v>217780341.78999999</v>
      </c>
      <c r="R208" s="81">
        <v>20026596.4333</v>
      </c>
      <c r="S208" s="81">
        <v>5446740.3760000002</v>
      </c>
      <c r="T208" s="81">
        <f t="shared" si="54"/>
        <v>5446740.3760000002</v>
      </c>
      <c r="U208" s="81">
        <f t="shared" ref="U208:U271" si="55">S208-T208</f>
        <v>0</v>
      </c>
      <c r="V208" s="81">
        <v>400637493.45999998</v>
      </c>
      <c r="W208" s="87">
        <f t="shared" si="49"/>
        <v>638444431.68330002</v>
      </c>
    </row>
    <row r="209" spans="1:23" ht="24.9" customHeight="1">
      <c r="A209" s="154"/>
      <c r="B209" s="156"/>
      <c r="C209" s="59">
        <v>8</v>
      </c>
      <c r="D209" s="81" t="s">
        <v>490</v>
      </c>
      <c r="E209" s="81">
        <v>199714733.75999999</v>
      </c>
      <c r="F209" s="81">
        <v>24760547.956300002</v>
      </c>
      <c r="G209" s="81">
        <v>6734258.4515000004</v>
      </c>
      <c r="H209" s="81">
        <f t="shared" si="51"/>
        <v>6734258.4515000004</v>
      </c>
      <c r="I209" s="81">
        <f t="shared" si="52"/>
        <v>0</v>
      </c>
      <c r="J209" s="96">
        <v>364537601.13999999</v>
      </c>
      <c r="K209" s="87">
        <f t="shared" si="48"/>
        <v>589012882.8563</v>
      </c>
      <c r="L209" s="85"/>
      <c r="M209" s="156"/>
      <c r="N209" s="88">
        <v>5</v>
      </c>
      <c r="O209" s="162"/>
      <c r="P209" s="81" t="s">
        <v>491</v>
      </c>
      <c r="Q209" s="81">
        <v>169265375.19999999</v>
      </c>
      <c r="R209" s="81">
        <v>20985449.400800001</v>
      </c>
      <c r="S209" s="81">
        <v>5707524.7379000001</v>
      </c>
      <c r="T209" s="81">
        <f t="shared" si="54"/>
        <v>5707524.7379000001</v>
      </c>
      <c r="U209" s="81">
        <f t="shared" si="55"/>
        <v>0</v>
      </c>
      <c r="V209" s="81">
        <v>351520930.62</v>
      </c>
      <c r="W209" s="87">
        <f t="shared" si="49"/>
        <v>541771755.22080004</v>
      </c>
    </row>
    <row r="210" spans="1:23" ht="24.9" customHeight="1">
      <c r="A210" s="154"/>
      <c r="B210" s="156"/>
      <c r="C210" s="59">
        <v>9</v>
      </c>
      <c r="D210" s="81" t="s">
        <v>492</v>
      </c>
      <c r="E210" s="81">
        <v>187916846.75999999</v>
      </c>
      <c r="F210" s="81">
        <v>23297850.931600001</v>
      </c>
      <c r="G210" s="81">
        <v>6336440.9308000002</v>
      </c>
      <c r="H210" s="81">
        <f t="shared" si="51"/>
        <v>6336440.9308000002</v>
      </c>
      <c r="I210" s="81">
        <f t="shared" si="52"/>
        <v>0</v>
      </c>
      <c r="J210" s="96">
        <v>355286635.32999998</v>
      </c>
      <c r="K210" s="87">
        <f t="shared" si="48"/>
        <v>566501333.02160001</v>
      </c>
      <c r="L210" s="85"/>
      <c r="M210" s="156"/>
      <c r="N210" s="88">
        <v>6</v>
      </c>
      <c r="O210" s="162"/>
      <c r="P210" s="81" t="s">
        <v>493</v>
      </c>
      <c r="Q210" s="81">
        <v>260121076.78999999</v>
      </c>
      <c r="R210" s="81">
        <v>32249700.736000001</v>
      </c>
      <c r="S210" s="81">
        <v>8771123.3257999998</v>
      </c>
      <c r="T210" s="81">
        <f t="shared" si="54"/>
        <v>8771123.3257999998</v>
      </c>
      <c r="U210" s="81">
        <f t="shared" si="55"/>
        <v>0</v>
      </c>
      <c r="V210" s="81">
        <v>462711127.89999998</v>
      </c>
      <c r="W210" s="87">
        <f t="shared" si="49"/>
        <v>755081905.426</v>
      </c>
    </row>
    <row r="211" spans="1:23" ht="24.9" customHeight="1">
      <c r="A211" s="154"/>
      <c r="B211" s="156"/>
      <c r="C211" s="59">
        <v>10</v>
      </c>
      <c r="D211" s="81" t="s">
        <v>494</v>
      </c>
      <c r="E211" s="81">
        <v>210132976.88</v>
      </c>
      <c r="F211" s="81">
        <v>26052197.318500001</v>
      </c>
      <c r="G211" s="81">
        <v>7085555.2260999996</v>
      </c>
      <c r="H211" s="81">
        <f t="shared" si="51"/>
        <v>7085555.2260999996</v>
      </c>
      <c r="I211" s="81">
        <f t="shared" si="52"/>
        <v>0</v>
      </c>
      <c r="J211" s="96">
        <v>397207723.81</v>
      </c>
      <c r="K211" s="87">
        <f t="shared" si="48"/>
        <v>633392898.00849998</v>
      </c>
      <c r="L211" s="85"/>
      <c r="M211" s="156"/>
      <c r="N211" s="88">
        <v>7</v>
      </c>
      <c r="O211" s="162"/>
      <c r="P211" s="81" t="s">
        <v>495</v>
      </c>
      <c r="Q211" s="81">
        <v>183198480.49000001</v>
      </c>
      <c r="R211" s="81">
        <v>22712869.883499999</v>
      </c>
      <c r="S211" s="81">
        <v>6177340.5111999996</v>
      </c>
      <c r="T211" s="81">
        <f t="shared" si="54"/>
        <v>6177340.5111999996</v>
      </c>
      <c r="U211" s="81">
        <f t="shared" si="55"/>
        <v>0</v>
      </c>
      <c r="V211" s="81">
        <v>363256346.93000001</v>
      </c>
      <c r="W211" s="87">
        <f t="shared" si="49"/>
        <v>569167697.30350006</v>
      </c>
    </row>
    <row r="212" spans="1:23" ht="24.9" customHeight="1">
      <c r="A212" s="154"/>
      <c r="B212" s="156"/>
      <c r="C212" s="59">
        <v>11</v>
      </c>
      <c r="D212" s="81" t="s">
        <v>496</v>
      </c>
      <c r="E212" s="81">
        <v>176576465.88</v>
      </c>
      <c r="F212" s="81">
        <v>21891875.321800001</v>
      </c>
      <c r="G212" s="81">
        <v>5954050.2362000002</v>
      </c>
      <c r="H212" s="81">
        <f t="shared" si="51"/>
        <v>5954050.2362000002</v>
      </c>
      <c r="I212" s="81">
        <f t="shared" si="52"/>
        <v>0</v>
      </c>
      <c r="J212" s="96">
        <v>334724696.88</v>
      </c>
      <c r="K212" s="87">
        <f t="shared" si="48"/>
        <v>533193038.08179998</v>
      </c>
      <c r="L212" s="85"/>
      <c r="M212" s="156"/>
      <c r="N212" s="88">
        <v>8</v>
      </c>
      <c r="O212" s="162"/>
      <c r="P212" s="81" t="s">
        <v>497</v>
      </c>
      <c r="Q212" s="81">
        <v>184573308.12</v>
      </c>
      <c r="R212" s="81">
        <v>22883320.43</v>
      </c>
      <c r="S212" s="81">
        <v>6223698.8565999996</v>
      </c>
      <c r="T212" s="81">
        <f t="shared" si="54"/>
        <v>6223698.8565999996</v>
      </c>
      <c r="U212" s="81">
        <f t="shared" si="55"/>
        <v>0</v>
      </c>
      <c r="V212" s="81">
        <v>350235056.91000003</v>
      </c>
      <c r="W212" s="87">
        <f t="shared" si="49"/>
        <v>557691685.46000004</v>
      </c>
    </row>
    <row r="213" spans="1:23" ht="24.9" customHeight="1">
      <c r="A213" s="154"/>
      <c r="B213" s="156"/>
      <c r="C213" s="59">
        <v>12</v>
      </c>
      <c r="D213" s="81" t="s">
        <v>498</v>
      </c>
      <c r="E213" s="81">
        <v>182111919.97999999</v>
      </c>
      <c r="F213" s="81">
        <v>22578158.571899999</v>
      </c>
      <c r="G213" s="81">
        <v>6140702.3564999998</v>
      </c>
      <c r="H213" s="81">
        <f t="shared" si="51"/>
        <v>6140702.3564999998</v>
      </c>
      <c r="I213" s="81">
        <f t="shared" si="52"/>
        <v>0</v>
      </c>
      <c r="J213" s="96">
        <v>357880457.83999997</v>
      </c>
      <c r="K213" s="87">
        <f t="shared" si="48"/>
        <v>562570536.39189994</v>
      </c>
      <c r="L213" s="85"/>
      <c r="M213" s="156"/>
      <c r="N213" s="88">
        <v>9</v>
      </c>
      <c r="O213" s="162"/>
      <c r="P213" s="81" t="s">
        <v>499</v>
      </c>
      <c r="Q213" s="81">
        <v>221902185.80000001</v>
      </c>
      <c r="R213" s="81">
        <v>27511338.8466</v>
      </c>
      <c r="S213" s="81">
        <v>7482405.7394000003</v>
      </c>
      <c r="T213" s="81">
        <f t="shared" si="54"/>
        <v>7482405.7394000003</v>
      </c>
      <c r="U213" s="81">
        <f t="shared" si="55"/>
        <v>0</v>
      </c>
      <c r="V213" s="81">
        <v>373967278.61000001</v>
      </c>
      <c r="W213" s="87">
        <f t="shared" si="49"/>
        <v>623380803.25660002</v>
      </c>
    </row>
    <row r="214" spans="1:23" ht="24.9" customHeight="1">
      <c r="A214" s="154"/>
      <c r="B214" s="156"/>
      <c r="C214" s="59">
        <v>13</v>
      </c>
      <c r="D214" s="81" t="s">
        <v>500</v>
      </c>
      <c r="E214" s="81">
        <v>166810588.53999999</v>
      </c>
      <c r="F214" s="81">
        <v>20681105.992699999</v>
      </c>
      <c r="G214" s="81">
        <v>5624750.8361</v>
      </c>
      <c r="H214" s="81">
        <f t="shared" si="51"/>
        <v>5624750.8361</v>
      </c>
      <c r="I214" s="81">
        <f t="shared" si="52"/>
        <v>0</v>
      </c>
      <c r="J214" s="96">
        <v>348199529.56999999</v>
      </c>
      <c r="K214" s="87">
        <f t="shared" si="48"/>
        <v>535691224.1027</v>
      </c>
      <c r="L214" s="85"/>
      <c r="M214" s="156"/>
      <c r="N214" s="88">
        <v>10</v>
      </c>
      <c r="O214" s="162"/>
      <c r="P214" s="81" t="s">
        <v>501</v>
      </c>
      <c r="Q214" s="81">
        <v>240791102.56</v>
      </c>
      <c r="R214" s="81">
        <v>29853178.731600001</v>
      </c>
      <c r="S214" s="81">
        <v>8119328.4386999998</v>
      </c>
      <c r="T214" s="81">
        <f t="shared" si="54"/>
        <v>8119328.4386999998</v>
      </c>
      <c r="U214" s="81">
        <f t="shared" si="55"/>
        <v>0</v>
      </c>
      <c r="V214" s="81">
        <v>431306308.98000002</v>
      </c>
      <c r="W214" s="87">
        <f t="shared" si="49"/>
        <v>701950590.27160001</v>
      </c>
    </row>
    <row r="215" spans="1:23" ht="24.9" customHeight="1">
      <c r="A215" s="154"/>
      <c r="B215" s="156"/>
      <c r="C215" s="59">
        <v>14</v>
      </c>
      <c r="D215" s="81" t="s">
        <v>502</v>
      </c>
      <c r="E215" s="81">
        <v>163368460.40000001</v>
      </c>
      <c r="F215" s="81">
        <v>20254352.406599998</v>
      </c>
      <c r="G215" s="81">
        <v>5508684.3843</v>
      </c>
      <c r="H215" s="81">
        <f t="shared" si="51"/>
        <v>5508684.3843</v>
      </c>
      <c r="I215" s="81">
        <f t="shared" si="52"/>
        <v>0</v>
      </c>
      <c r="J215" s="96">
        <v>340817922.10000002</v>
      </c>
      <c r="K215" s="87">
        <f t="shared" si="48"/>
        <v>524440734.9066</v>
      </c>
      <c r="L215" s="85"/>
      <c r="M215" s="156"/>
      <c r="N215" s="88">
        <v>11</v>
      </c>
      <c r="O215" s="162"/>
      <c r="P215" s="81" t="s">
        <v>503</v>
      </c>
      <c r="Q215" s="81">
        <v>184241138.00999999</v>
      </c>
      <c r="R215" s="81">
        <v>22842138.120900001</v>
      </c>
      <c r="S215" s="81">
        <v>6212498.284</v>
      </c>
      <c r="T215" s="81">
        <f t="shared" si="54"/>
        <v>6212498.284</v>
      </c>
      <c r="U215" s="81">
        <f t="shared" si="55"/>
        <v>0</v>
      </c>
      <c r="V215" s="81">
        <v>372232879.30000001</v>
      </c>
      <c r="W215" s="87">
        <f t="shared" si="49"/>
        <v>579316155.43089998</v>
      </c>
    </row>
    <row r="216" spans="1:23" ht="24.9" customHeight="1">
      <c r="A216" s="154"/>
      <c r="B216" s="156"/>
      <c r="C216" s="59">
        <v>15</v>
      </c>
      <c r="D216" s="81" t="s">
        <v>504</v>
      </c>
      <c r="E216" s="81">
        <v>177273622.61000001</v>
      </c>
      <c r="F216" s="81">
        <v>21978308.517700002</v>
      </c>
      <c r="G216" s="81">
        <v>5977557.9338999996</v>
      </c>
      <c r="H216" s="81">
        <f t="shared" si="51"/>
        <v>5977557.9338999996</v>
      </c>
      <c r="I216" s="81">
        <f t="shared" si="52"/>
        <v>0</v>
      </c>
      <c r="J216" s="96">
        <v>358019932.24000001</v>
      </c>
      <c r="K216" s="87">
        <f t="shared" si="48"/>
        <v>557271863.36769998</v>
      </c>
      <c r="L216" s="85"/>
      <c r="M216" s="156"/>
      <c r="N216" s="88">
        <v>12</v>
      </c>
      <c r="O216" s="162"/>
      <c r="P216" s="81" t="s">
        <v>505</v>
      </c>
      <c r="Q216" s="81">
        <v>190701654.55000001</v>
      </c>
      <c r="R216" s="81">
        <v>23643110.219300002</v>
      </c>
      <c r="S216" s="81">
        <v>6430342.943</v>
      </c>
      <c r="T216" s="81">
        <f t="shared" si="54"/>
        <v>6430342.943</v>
      </c>
      <c r="U216" s="81">
        <f t="shared" si="55"/>
        <v>0</v>
      </c>
      <c r="V216" s="81">
        <v>358333602.93000001</v>
      </c>
      <c r="W216" s="87">
        <f t="shared" si="49"/>
        <v>572678367.69930005</v>
      </c>
    </row>
    <row r="217" spans="1:23" ht="24.9" customHeight="1">
      <c r="A217" s="154"/>
      <c r="B217" s="156"/>
      <c r="C217" s="59">
        <v>16</v>
      </c>
      <c r="D217" s="81" t="s">
        <v>506</v>
      </c>
      <c r="E217" s="81">
        <v>146400108.06999999</v>
      </c>
      <c r="F217" s="81">
        <v>18150623.2839</v>
      </c>
      <c r="G217" s="81">
        <v>4936521.9407000002</v>
      </c>
      <c r="H217" s="81">
        <f t="shared" si="51"/>
        <v>4936521.9407000002</v>
      </c>
      <c r="I217" s="81">
        <f t="shared" si="52"/>
        <v>0</v>
      </c>
      <c r="J217" s="96">
        <v>316932178.22000003</v>
      </c>
      <c r="K217" s="87">
        <f t="shared" si="48"/>
        <v>481482909.57389998</v>
      </c>
      <c r="L217" s="85"/>
      <c r="M217" s="156"/>
      <c r="N217" s="88">
        <v>13</v>
      </c>
      <c r="O217" s="162"/>
      <c r="P217" s="81" t="s">
        <v>507</v>
      </c>
      <c r="Q217" s="81">
        <v>177222173.43000001</v>
      </c>
      <c r="R217" s="81">
        <v>21971929.870000001</v>
      </c>
      <c r="S217" s="81">
        <v>5975823.0991000002</v>
      </c>
      <c r="T217" s="81">
        <f t="shared" si="54"/>
        <v>5975823.0991000002</v>
      </c>
      <c r="U217" s="81">
        <f t="shared" si="55"/>
        <v>0</v>
      </c>
      <c r="V217" s="81">
        <v>401071469.56999999</v>
      </c>
      <c r="W217" s="87">
        <f t="shared" si="49"/>
        <v>600265572.87</v>
      </c>
    </row>
    <row r="218" spans="1:23" ht="24.9" customHeight="1">
      <c r="A218" s="154"/>
      <c r="B218" s="156"/>
      <c r="C218" s="59">
        <v>17</v>
      </c>
      <c r="D218" s="81" t="s">
        <v>508</v>
      </c>
      <c r="E218" s="81">
        <v>184402253.97</v>
      </c>
      <c r="F218" s="81">
        <v>22862113.208900001</v>
      </c>
      <c r="G218" s="81">
        <v>6217931.0154999997</v>
      </c>
      <c r="H218" s="81">
        <f t="shared" si="51"/>
        <v>6217931.0154999997</v>
      </c>
      <c r="I218" s="81">
        <f t="shared" si="52"/>
        <v>0</v>
      </c>
      <c r="J218" s="96">
        <v>369200461.18000001</v>
      </c>
      <c r="K218" s="87">
        <f t="shared" si="48"/>
        <v>576464828.35889995</v>
      </c>
      <c r="L218" s="85"/>
      <c r="M218" s="156"/>
      <c r="N218" s="88">
        <v>14</v>
      </c>
      <c r="O218" s="162"/>
      <c r="P218" s="81" t="s">
        <v>509</v>
      </c>
      <c r="Q218" s="81">
        <v>221640511.58000001</v>
      </c>
      <c r="R218" s="81">
        <v>27478896.587499999</v>
      </c>
      <c r="S218" s="81">
        <v>7473582.2449000003</v>
      </c>
      <c r="T218" s="81">
        <f t="shared" si="54"/>
        <v>7473582.2449000003</v>
      </c>
      <c r="U218" s="81">
        <f t="shared" si="55"/>
        <v>0</v>
      </c>
      <c r="V218" s="81">
        <v>402683954.19999999</v>
      </c>
      <c r="W218" s="87">
        <f t="shared" si="49"/>
        <v>651803362.36749995</v>
      </c>
    </row>
    <row r="219" spans="1:23" ht="24.9" customHeight="1">
      <c r="A219" s="154"/>
      <c r="B219" s="156"/>
      <c r="C219" s="59">
        <v>18</v>
      </c>
      <c r="D219" s="81" t="s">
        <v>510</v>
      </c>
      <c r="E219" s="81">
        <v>193879872.22</v>
      </c>
      <c r="F219" s="81">
        <v>24037144.297699999</v>
      </c>
      <c r="G219" s="81">
        <v>6537510.4954000004</v>
      </c>
      <c r="H219" s="81">
        <f t="shared" si="51"/>
        <v>6537510.4954000004</v>
      </c>
      <c r="I219" s="81">
        <f t="shared" si="52"/>
        <v>0</v>
      </c>
      <c r="J219" s="96">
        <v>354888280.38</v>
      </c>
      <c r="K219" s="87">
        <f t="shared" si="48"/>
        <v>572805296.89769995</v>
      </c>
      <c r="L219" s="85"/>
      <c r="M219" s="156"/>
      <c r="N219" s="88">
        <v>15</v>
      </c>
      <c r="O219" s="162"/>
      <c r="P219" s="81" t="s">
        <v>511</v>
      </c>
      <c r="Q219" s="81">
        <v>147095822.91999999</v>
      </c>
      <c r="R219" s="81">
        <v>18236877.715999998</v>
      </c>
      <c r="S219" s="81">
        <v>4959981.0192</v>
      </c>
      <c r="T219" s="81">
        <f t="shared" si="54"/>
        <v>4959981.0192</v>
      </c>
      <c r="U219" s="81">
        <f t="shared" si="55"/>
        <v>0</v>
      </c>
      <c r="V219" s="81">
        <v>323009452.98000002</v>
      </c>
      <c r="W219" s="87">
        <f t="shared" si="49"/>
        <v>488342153.616</v>
      </c>
    </row>
    <row r="220" spans="1:23" ht="24.9" customHeight="1">
      <c r="A220" s="154"/>
      <c r="B220" s="156"/>
      <c r="C220" s="59">
        <v>19</v>
      </c>
      <c r="D220" s="81" t="s">
        <v>512</v>
      </c>
      <c r="E220" s="81">
        <v>253201469.97</v>
      </c>
      <c r="F220" s="81">
        <v>31391810.818300001</v>
      </c>
      <c r="G220" s="81">
        <v>8537798.4235999994</v>
      </c>
      <c r="H220" s="81">
        <f t="shared" si="51"/>
        <v>8537798.4235999994</v>
      </c>
      <c r="I220" s="81">
        <f t="shared" si="52"/>
        <v>0</v>
      </c>
      <c r="J220" s="96">
        <v>444024965.85000002</v>
      </c>
      <c r="K220" s="87">
        <f t="shared" si="48"/>
        <v>728618246.63829994</v>
      </c>
      <c r="L220" s="85"/>
      <c r="M220" s="156"/>
      <c r="N220" s="88">
        <v>16</v>
      </c>
      <c r="O220" s="162"/>
      <c r="P220" s="81" t="s">
        <v>513</v>
      </c>
      <c r="Q220" s="81">
        <v>243109357.53999999</v>
      </c>
      <c r="R220" s="81">
        <v>30140595.001499999</v>
      </c>
      <c r="S220" s="81">
        <v>8197498.5762999998</v>
      </c>
      <c r="T220" s="81">
        <f t="shared" si="54"/>
        <v>8197498.5762999998</v>
      </c>
      <c r="U220" s="81">
        <f t="shared" si="55"/>
        <v>0</v>
      </c>
      <c r="V220" s="81">
        <v>427822960.87</v>
      </c>
      <c r="W220" s="87">
        <f t="shared" si="49"/>
        <v>701072913.41149998</v>
      </c>
    </row>
    <row r="221" spans="1:23" ht="24.9" customHeight="1">
      <c r="A221" s="154"/>
      <c r="B221" s="156"/>
      <c r="C221" s="59">
        <v>20</v>
      </c>
      <c r="D221" s="81" t="s">
        <v>514</v>
      </c>
      <c r="E221" s="81">
        <v>200716717.81</v>
      </c>
      <c r="F221" s="81">
        <v>24884773.5134</v>
      </c>
      <c r="G221" s="81">
        <v>6768044.7396</v>
      </c>
      <c r="H221" s="81">
        <f t="shared" si="51"/>
        <v>6768044.7396</v>
      </c>
      <c r="I221" s="81">
        <f t="shared" si="52"/>
        <v>0</v>
      </c>
      <c r="J221" s="96">
        <v>390115600.98000002</v>
      </c>
      <c r="K221" s="87">
        <f t="shared" si="48"/>
        <v>615717092.30340004</v>
      </c>
      <c r="L221" s="85"/>
      <c r="M221" s="156"/>
      <c r="N221" s="88">
        <v>17</v>
      </c>
      <c r="O221" s="162"/>
      <c r="P221" s="81" t="s">
        <v>515</v>
      </c>
      <c r="Q221" s="81">
        <v>195880188.44999999</v>
      </c>
      <c r="R221" s="81">
        <v>24285142.655400001</v>
      </c>
      <c r="S221" s="81">
        <v>6604959.9331</v>
      </c>
      <c r="T221" s="81">
        <f t="shared" si="54"/>
        <v>6604959.9331</v>
      </c>
      <c r="U221" s="81">
        <f t="shared" si="55"/>
        <v>0</v>
      </c>
      <c r="V221" s="81">
        <v>358200650.72000003</v>
      </c>
      <c r="W221" s="87">
        <f t="shared" si="49"/>
        <v>578365981.82539999</v>
      </c>
    </row>
    <row r="222" spans="1:23" ht="24.9" customHeight="1">
      <c r="A222" s="154"/>
      <c r="B222" s="156"/>
      <c r="C222" s="59">
        <v>21</v>
      </c>
      <c r="D222" s="81" t="s">
        <v>516</v>
      </c>
      <c r="E222" s="81">
        <v>159186181.72999999</v>
      </c>
      <c r="F222" s="81">
        <v>19735835.2709</v>
      </c>
      <c r="G222" s="81">
        <v>5367660.5098999999</v>
      </c>
      <c r="H222" s="81">
        <f t="shared" si="51"/>
        <v>5367660.5098999999</v>
      </c>
      <c r="I222" s="81">
        <f t="shared" si="52"/>
        <v>0</v>
      </c>
      <c r="J222" s="96">
        <v>343363580.79000002</v>
      </c>
      <c r="K222" s="87">
        <f t="shared" si="48"/>
        <v>522285597.79089999</v>
      </c>
      <c r="L222" s="85"/>
      <c r="M222" s="157"/>
      <c r="N222" s="88">
        <v>18</v>
      </c>
      <c r="O222" s="163"/>
      <c r="P222" s="81" t="s">
        <v>517</v>
      </c>
      <c r="Q222" s="81">
        <v>229819358.28</v>
      </c>
      <c r="R222" s="81">
        <v>28492906.5319</v>
      </c>
      <c r="S222" s="81">
        <v>7749367.9445000002</v>
      </c>
      <c r="T222" s="81">
        <f t="shared" si="54"/>
        <v>7749367.9445000002</v>
      </c>
      <c r="U222" s="81">
        <f t="shared" si="55"/>
        <v>0</v>
      </c>
      <c r="V222" s="81">
        <v>395319404.75999999</v>
      </c>
      <c r="W222" s="87">
        <f t="shared" si="49"/>
        <v>653631669.57190001</v>
      </c>
    </row>
    <row r="223" spans="1:23" ht="24.9" customHeight="1">
      <c r="A223" s="154"/>
      <c r="B223" s="156"/>
      <c r="C223" s="59">
        <v>22</v>
      </c>
      <c r="D223" s="81" t="s">
        <v>518</v>
      </c>
      <c r="E223" s="81">
        <v>187041643.93000001</v>
      </c>
      <c r="F223" s="81">
        <v>23189343.655499998</v>
      </c>
      <c r="G223" s="81">
        <v>6306929.6275000004</v>
      </c>
      <c r="H223" s="81">
        <f t="shared" si="51"/>
        <v>6306929.6275000004</v>
      </c>
      <c r="I223" s="81">
        <f t="shared" si="52"/>
        <v>0</v>
      </c>
      <c r="J223" s="96">
        <v>379025880.92000002</v>
      </c>
      <c r="K223" s="87">
        <f t="shared" si="48"/>
        <v>589256868.50549996</v>
      </c>
      <c r="L223" s="85"/>
      <c r="M223" s="59"/>
      <c r="N223" s="148" t="s">
        <v>519</v>
      </c>
      <c r="O223" s="149"/>
      <c r="P223" s="82"/>
      <c r="Q223" s="82">
        <f>SUM(Q205:Q222)</f>
        <v>3645002008.0799999</v>
      </c>
      <c r="R223" s="82">
        <f t="shared" ref="R223:T223" si="56">SUM(R205:R222)</f>
        <v>451905802.45560002</v>
      </c>
      <c r="S223" s="82">
        <f t="shared" si="56"/>
        <v>122907234.3163</v>
      </c>
      <c r="T223" s="82">
        <f t="shared" si="56"/>
        <v>122907234.3163</v>
      </c>
      <c r="U223" s="82">
        <f t="shared" si="55"/>
        <v>0</v>
      </c>
      <c r="V223" s="82">
        <f>SUM(V205:V222)</f>
        <v>6865435881.0200005</v>
      </c>
      <c r="W223" s="82">
        <f>SUM(W205:W222)</f>
        <v>10962343691.555599</v>
      </c>
    </row>
    <row r="224" spans="1:23" ht="24.9" customHeight="1">
      <c r="A224" s="154"/>
      <c r="B224" s="156"/>
      <c r="C224" s="59">
        <v>23</v>
      </c>
      <c r="D224" s="81" t="s">
        <v>520</v>
      </c>
      <c r="E224" s="81">
        <v>191283660.94</v>
      </c>
      <c r="F224" s="81">
        <v>28817686.339600001</v>
      </c>
      <c r="G224" s="81">
        <v>7837700.0432000002</v>
      </c>
      <c r="H224" s="81">
        <f t="shared" si="51"/>
        <v>7837700.0432000002</v>
      </c>
      <c r="I224" s="81">
        <f t="shared" si="52"/>
        <v>0</v>
      </c>
      <c r="J224" s="96">
        <v>351847437.38999999</v>
      </c>
      <c r="K224" s="87">
        <f t="shared" si="48"/>
        <v>571948784.66960001</v>
      </c>
      <c r="L224" s="85"/>
      <c r="M224" s="155">
        <v>29</v>
      </c>
      <c r="N224" s="88">
        <v>1</v>
      </c>
      <c r="O224" s="155" t="s">
        <v>521</v>
      </c>
      <c r="P224" s="81" t="s">
        <v>522</v>
      </c>
      <c r="Q224" s="81">
        <v>143626348.78</v>
      </c>
      <c r="R224" s="81">
        <v>17806733.780000001</v>
      </c>
      <c r="S224" s="81">
        <v>4842992.477</v>
      </c>
      <c r="T224" s="81">
        <v>0</v>
      </c>
      <c r="U224" s="81">
        <f t="shared" si="55"/>
        <v>4842992.477</v>
      </c>
      <c r="V224" s="81">
        <v>273879267.75</v>
      </c>
      <c r="W224" s="87">
        <f t="shared" si="49"/>
        <v>440155342.787</v>
      </c>
    </row>
    <row r="225" spans="1:23" ht="24.9" customHeight="1">
      <c r="A225" s="154"/>
      <c r="B225" s="156"/>
      <c r="C225" s="59">
        <v>24</v>
      </c>
      <c r="D225" s="81" t="s">
        <v>523</v>
      </c>
      <c r="E225" s="81">
        <v>232438981.77000001</v>
      </c>
      <c r="F225" s="81">
        <v>23715267.125</v>
      </c>
      <c r="G225" s="81">
        <v>6449967.8420000002</v>
      </c>
      <c r="H225" s="81">
        <f t="shared" si="51"/>
        <v>6449967.8420000002</v>
      </c>
      <c r="I225" s="81">
        <f t="shared" si="52"/>
        <v>0</v>
      </c>
      <c r="J225" s="96">
        <v>435189413</v>
      </c>
      <c r="K225" s="87">
        <f t="shared" si="48"/>
        <v>691343661.89499998</v>
      </c>
      <c r="L225" s="85"/>
      <c r="M225" s="156"/>
      <c r="N225" s="88">
        <v>2</v>
      </c>
      <c r="O225" s="156"/>
      <c r="P225" s="81" t="s">
        <v>524</v>
      </c>
      <c r="Q225" s="81">
        <v>144029240.56999999</v>
      </c>
      <c r="R225" s="81">
        <v>17856684.140000001</v>
      </c>
      <c r="S225" s="81">
        <v>4856577.7412</v>
      </c>
      <c r="T225" s="81">
        <v>0</v>
      </c>
      <c r="U225" s="81">
        <f t="shared" si="55"/>
        <v>4856577.7412</v>
      </c>
      <c r="V225" s="81">
        <v>270089376.99000001</v>
      </c>
      <c r="W225" s="87">
        <f t="shared" si="49"/>
        <v>436831879.44120002</v>
      </c>
    </row>
    <row r="226" spans="1:23" ht="24.9" customHeight="1">
      <c r="A226" s="154"/>
      <c r="B226" s="157"/>
      <c r="C226" s="59">
        <v>25</v>
      </c>
      <c r="D226" s="81" t="s">
        <v>525</v>
      </c>
      <c r="E226" s="81">
        <v>183697835.53999999</v>
      </c>
      <c r="F226" s="81">
        <v>22774779.7108</v>
      </c>
      <c r="G226" s="81">
        <v>6194178.4574999996</v>
      </c>
      <c r="H226" s="81">
        <f t="shared" si="51"/>
        <v>6194178.4574999996</v>
      </c>
      <c r="I226" s="81">
        <f t="shared" si="52"/>
        <v>0</v>
      </c>
      <c r="J226" s="96">
        <v>341502751.44999999</v>
      </c>
      <c r="K226" s="87">
        <f t="shared" si="48"/>
        <v>547975366.70079994</v>
      </c>
      <c r="L226" s="85"/>
      <c r="M226" s="156"/>
      <c r="N226" s="88">
        <v>3</v>
      </c>
      <c r="O226" s="156"/>
      <c r="P226" s="81" t="s">
        <v>526</v>
      </c>
      <c r="Q226" s="81">
        <v>179436240.59</v>
      </c>
      <c r="R226" s="81">
        <v>22246428.98</v>
      </c>
      <c r="S226" s="81">
        <v>6050480.0867999997</v>
      </c>
      <c r="T226" s="81">
        <v>0</v>
      </c>
      <c r="U226" s="81">
        <f t="shared" si="55"/>
        <v>6050480.0867999997</v>
      </c>
      <c r="V226" s="81">
        <v>311103380.14999998</v>
      </c>
      <c r="W226" s="87">
        <f t="shared" si="49"/>
        <v>518836529.80680001</v>
      </c>
    </row>
    <row r="227" spans="1:23" ht="24.9" customHeight="1">
      <c r="A227" s="59"/>
      <c r="B227" s="147" t="s">
        <v>527</v>
      </c>
      <c r="C227" s="148"/>
      <c r="D227" s="82"/>
      <c r="E227" s="82">
        <f t="shared" ref="E227:K227" si="57">SUM(E202:E226)</f>
        <v>4704183058.2700005</v>
      </c>
      <c r="F227" s="82">
        <f t="shared" si="57"/>
        <v>583222619.66400003</v>
      </c>
      <c r="G227" s="82">
        <f t="shared" si="57"/>
        <v>158622170.3382</v>
      </c>
      <c r="H227" s="82">
        <f t="shared" si="57"/>
        <v>158622170.3382</v>
      </c>
      <c r="I227" s="82">
        <f t="shared" si="57"/>
        <v>0</v>
      </c>
      <c r="J227" s="82">
        <f t="shared" si="57"/>
        <v>9130267765.6000004</v>
      </c>
      <c r="K227" s="82">
        <f t="shared" si="57"/>
        <v>14417673443.534</v>
      </c>
      <c r="L227" s="85"/>
      <c r="M227" s="156"/>
      <c r="N227" s="88">
        <v>4</v>
      </c>
      <c r="O227" s="156"/>
      <c r="P227" s="81" t="s">
        <v>528</v>
      </c>
      <c r="Q227" s="81">
        <v>158617670.56</v>
      </c>
      <c r="R227" s="81">
        <v>19665351.5</v>
      </c>
      <c r="S227" s="81">
        <v>5348490.6616000002</v>
      </c>
      <c r="T227" s="81">
        <v>0</v>
      </c>
      <c r="U227" s="81">
        <f t="shared" si="55"/>
        <v>5348490.6616000002</v>
      </c>
      <c r="V227" s="81">
        <v>273703168.77999997</v>
      </c>
      <c r="W227" s="87">
        <f t="shared" si="49"/>
        <v>457334681.50160003</v>
      </c>
    </row>
    <row r="228" spans="1:23" ht="24.9" customHeight="1">
      <c r="A228" s="154"/>
      <c r="B228" s="155" t="s">
        <v>529</v>
      </c>
      <c r="C228" s="59">
        <v>1</v>
      </c>
      <c r="D228" s="81" t="s">
        <v>530</v>
      </c>
      <c r="E228" s="95">
        <v>208601194.84</v>
      </c>
      <c r="F228" s="81">
        <v>25862287.6305</v>
      </c>
      <c r="G228" s="81">
        <v>7033904.4741000002</v>
      </c>
      <c r="H228" s="81">
        <v>0</v>
      </c>
      <c r="I228" s="81">
        <f t="shared" ref="I228:I240" si="58">G228-H228</f>
        <v>7033904.4741000002</v>
      </c>
      <c r="J228" s="96">
        <v>316842172.68000001</v>
      </c>
      <c r="K228" s="87">
        <f t="shared" si="48"/>
        <v>558339559.62460005</v>
      </c>
      <c r="L228" s="85"/>
      <c r="M228" s="156"/>
      <c r="N228" s="88">
        <v>5</v>
      </c>
      <c r="O228" s="156"/>
      <c r="P228" s="81" t="s">
        <v>531</v>
      </c>
      <c r="Q228" s="81">
        <v>150102084.91999999</v>
      </c>
      <c r="R228" s="81">
        <v>18609592.800000001</v>
      </c>
      <c r="S228" s="81">
        <v>5061350.3316000002</v>
      </c>
      <c r="T228" s="81">
        <v>0</v>
      </c>
      <c r="U228" s="81">
        <f t="shared" si="55"/>
        <v>5061350.3316000002</v>
      </c>
      <c r="V228" s="81">
        <v>271159015.20999998</v>
      </c>
      <c r="W228" s="87">
        <f t="shared" si="49"/>
        <v>444932043.26160002</v>
      </c>
    </row>
    <row r="229" spans="1:23" ht="24.9" customHeight="1">
      <c r="A229" s="154"/>
      <c r="B229" s="156"/>
      <c r="C229" s="59">
        <v>2</v>
      </c>
      <c r="D229" s="81" t="s">
        <v>532</v>
      </c>
      <c r="E229" s="95">
        <v>195876194.18000001</v>
      </c>
      <c r="F229" s="81">
        <v>24284647.4476</v>
      </c>
      <c r="G229" s="81">
        <v>6604825.2487000003</v>
      </c>
      <c r="H229" s="81">
        <v>0</v>
      </c>
      <c r="I229" s="81">
        <f t="shared" si="58"/>
        <v>6604825.2487000003</v>
      </c>
      <c r="J229" s="96">
        <v>319294513.95999998</v>
      </c>
      <c r="K229" s="87">
        <f t="shared" si="48"/>
        <v>546060180.83630002</v>
      </c>
      <c r="L229" s="85"/>
      <c r="M229" s="156"/>
      <c r="N229" s="88">
        <v>6</v>
      </c>
      <c r="O229" s="156"/>
      <c r="P229" s="81" t="s">
        <v>533</v>
      </c>
      <c r="Q229" s="81">
        <v>170958902.13999999</v>
      </c>
      <c r="R229" s="81">
        <v>21195412.149999999</v>
      </c>
      <c r="S229" s="81">
        <v>5764629.4287999999</v>
      </c>
      <c r="T229" s="81">
        <v>0</v>
      </c>
      <c r="U229" s="81">
        <f t="shared" si="55"/>
        <v>5764629.4287999999</v>
      </c>
      <c r="V229" s="81">
        <v>305567550.82999998</v>
      </c>
      <c r="W229" s="87">
        <f t="shared" si="49"/>
        <v>503486494.54879999</v>
      </c>
    </row>
    <row r="230" spans="1:23" ht="24.9" customHeight="1">
      <c r="A230" s="154"/>
      <c r="B230" s="156"/>
      <c r="C230" s="59">
        <v>3</v>
      </c>
      <c r="D230" s="81" t="s">
        <v>534</v>
      </c>
      <c r="E230" s="95">
        <v>197562416.59999999</v>
      </c>
      <c r="F230" s="81">
        <v>24493704.588199999</v>
      </c>
      <c r="G230" s="81">
        <v>6661683.6357000005</v>
      </c>
      <c r="H230" s="81">
        <v>0</v>
      </c>
      <c r="I230" s="81">
        <f t="shared" si="58"/>
        <v>6661683.6357000005</v>
      </c>
      <c r="J230" s="96">
        <v>319525800.64999998</v>
      </c>
      <c r="K230" s="87">
        <f t="shared" si="48"/>
        <v>548243605.47389996</v>
      </c>
      <c r="L230" s="85"/>
      <c r="M230" s="156"/>
      <c r="N230" s="88">
        <v>7</v>
      </c>
      <c r="O230" s="156"/>
      <c r="P230" s="81" t="s">
        <v>535</v>
      </c>
      <c r="Q230" s="81">
        <v>143288960.47</v>
      </c>
      <c r="R230" s="81">
        <v>17764904.52</v>
      </c>
      <c r="S230" s="81">
        <v>4831615.9497999996</v>
      </c>
      <c r="T230" s="81">
        <v>0</v>
      </c>
      <c r="U230" s="81">
        <f t="shared" si="55"/>
        <v>4831615.9497999996</v>
      </c>
      <c r="V230" s="81">
        <v>277709295.02999997</v>
      </c>
      <c r="W230" s="87">
        <f t="shared" si="49"/>
        <v>443594775.9698</v>
      </c>
    </row>
    <row r="231" spans="1:23" ht="24.9" customHeight="1">
      <c r="A231" s="154"/>
      <c r="B231" s="156"/>
      <c r="C231" s="59">
        <v>4</v>
      </c>
      <c r="D231" s="81" t="s">
        <v>536</v>
      </c>
      <c r="E231" s="95">
        <v>190505373.88999999</v>
      </c>
      <c r="F231" s="81">
        <v>23618775.427499998</v>
      </c>
      <c r="G231" s="81">
        <v>6423724.4796000002</v>
      </c>
      <c r="H231" s="81">
        <v>0</v>
      </c>
      <c r="I231" s="81">
        <f t="shared" si="58"/>
        <v>6423724.4796000002</v>
      </c>
      <c r="J231" s="96">
        <v>304356705.18000001</v>
      </c>
      <c r="K231" s="87">
        <f t="shared" si="48"/>
        <v>524904578.97710001</v>
      </c>
      <c r="L231" s="85"/>
      <c r="M231" s="156"/>
      <c r="N231" s="88">
        <v>8</v>
      </c>
      <c r="O231" s="156"/>
      <c r="P231" s="81" t="s">
        <v>537</v>
      </c>
      <c r="Q231" s="81">
        <v>148812941.62</v>
      </c>
      <c r="R231" s="81">
        <v>18449765.359999999</v>
      </c>
      <c r="S231" s="81">
        <v>5017881.2095999997</v>
      </c>
      <c r="T231" s="81">
        <v>0</v>
      </c>
      <c r="U231" s="81">
        <f t="shared" si="55"/>
        <v>5017881.2095999997</v>
      </c>
      <c r="V231" s="81">
        <v>273797991.30000001</v>
      </c>
      <c r="W231" s="87">
        <f t="shared" si="49"/>
        <v>446078579.4896</v>
      </c>
    </row>
    <row r="232" spans="1:23" ht="24.9" customHeight="1">
      <c r="A232" s="154"/>
      <c r="B232" s="156"/>
      <c r="C232" s="59">
        <v>5</v>
      </c>
      <c r="D232" s="81" t="s">
        <v>538</v>
      </c>
      <c r="E232" s="95">
        <v>189887173.47</v>
      </c>
      <c r="F232" s="81">
        <v>23542131.201000001</v>
      </c>
      <c r="G232" s="81">
        <v>6402879.1401000004</v>
      </c>
      <c r="H232" s="81">
        <v>0</v>
      </c>
      <c r="I232" s="81">
        <f t="shared" si="58"/>
        <v>6402879.1401000004</v>
      </c>
      <c r="J232" s="96">
        <v>313779756.31</v>
      </c>
      <c r="K232" s="87">
        <f t="shared" si="48"/>
        <v>533611940.12110001</v>
      </c>
      <c r="L232" s="85"/>
      <c r="M232" s="156"/>
      <c r="N232" s="88">
        <v>9</v>
      </c>
      <c r="O232" s="156"/>
      <c r="P232" s="81" t="s">
        <v>539</v>
      </c>
      <c r="Q232" s="81">
        <v>146364911.97999999</v>
      </c>
      <c r="R232" s="81">
        <v>18146259.690000001</v>
      </c>
      <c r="S232" s="81">
        <v>4935335.1498999996</v>
      </c>
      <c r="T232" s="81">
        <v>0</v>
      </c>
      <c r="U232" s="81">
        <f t="shared" si="55"/>
        <v>4935335.1498999996</v>
      </c>
      <c r="V232" s="81">
        <v>272995260.93000001</v>
      </c>
      <c r="W232" s="87">
        <f t="shared" si="49"/>
        <v>442441767.74989998</v>
      </c>
    </row>
    <row r="233" spans="1:23" ht="24.9" customHeight="1">
      <c r="A233" s="154"/>
      <c r="B233" s="156"/>
      <c r="C233" s="59">
        <v>6</v>
      </c>
      <c r="D233" s="81" t="s">
        <v>540</v>
      </c>
      <c r="E233" s="95">
        <v>197367204.41</v>
      </c>
      <c r="F233" s="81">
        <v>24469502.263900001</v>
      </c>
      <c r="G233" s="81">
        <v>6655101.2002999997</v>
      </c>
      <c r="H233" s="81">
        <v>0</v>
      </c>
      <c r="I233" s="81">
        <f t="shared" si="58"/>
        <v>6655101.2002999997</v>
      </c>
      <c r="J233" s="96">
        <v>307551572.05000001</v>
      </c>
      <c r="K233" s="87">
        <f t="shared" si="48"/>
        <v>536043379.9242</v>
      </c>
      <c r="L233" s="85"/>
      <c r="M233" s="156"/>
      <c r="N233" s="88">
        <v>10</v>
      </c>
      <c r="O233" s="156"/>
      <c r="P233" s="81" t="s">
        <v>541</v>
      </c>
      <c r="Q233" s="81">
        <v>166153097.87</v>
      </c>
      <c r="R233" s="81">
        <v>20599590.579999998</v>
      </c>
      <c r="S233" s="81">
        <v>5602580.6534000002</v>
      </c>
      <c r="T233" s="81">
        <v>0</v>
      </c>
      <c r="U233" s="81">
        <f t="shared" si="55"/>
        <v>5602580.6534000002</v>
      </c>
      <c r="V233" s="81">
        <v>302197588.39999998</v>
      </c>
      <c r="W233" s="87">
        <f t="shared" si="49"/>
        <v>494552857.50340003</v>
      </c>
    </row>
    <row r="234" spans="1:23" ht="24.9" customHeight="1">
      <c r="A234" s="154"/>
      <c r="B234" s="156"/>
      <c r="C234" s="59">
        <v>7</v>
      </c>
      <c r="D234" s="81" t="s">
        <v>542</v>
      </c>
      <c r="E234" s="95">
        <v>230608542.96000001</v>
      </c>
      <c r="F234" s="81">
        <v>28590749.3138</v>
      </c>
      <c r="G234" s="81">
        <v>7775978.7682999996</v>
      </c>
      <c r="H234" s="81">
        <v>0</v>
      </c>
      <c r="I234" s="81">
        <f t="shared" si="58"/>
        <v>7775978.7682999996</v>
      </c>
      <c r="J234" s="96">
        <v>348389977.94999999</v>
      </c>
      <c r="K234" s="87">
        <f t="shared" si="48"/>
        <v>615365248.9921</v>
      </c>
      <c r="L234" s="85"/>
      <c r="M234" s="156"/>
      <c r="N234" s="88">
        <v>11</v>
      </c>
      <c r="O234" s="156"/>
      <c r="P234" s="81" t="s">
        <v>543</v>
      </c>
      <c r="Q234" s="81">
        <v>175927987.08000001</v>
      </c>
      <c r="R234" s="81">
        <v>21811477.190000001</v>
      </c>
      <c r="S234" s="81">
        <v>5932183.9281000001</v>
      </c>
      <c r="T234" s="81">
        <v>0</v>
      </c>
      <c r="U234" s="81">
        <f t="shared" si="55"/>
        <v>5932183.9281000001</v>
      </c>
      <c r="V234" s="81">
        <v>319563154.85000002</v>
      </c>
      <c r="W234" s="87">
        <f t="shared" si="49"/>
        <v>523234803.04809999</v>
      </c>
    </row>
    <row r="235" spans="1:23" ht="24.9" customHeight="1">
      <c r="A235" s="154"/>
      <c r="B235" s="156"/>
      <c r="C235" s="59">
        <v>8</v>
      </c>
      <c r="D235" s="81" t="s">
        <v>544</v>
      </c>
      <c r="E235" s="95">
        <v>204266903.34</v>
      </c>
      <c r="F235" s="81">
        <v>25324924.009</v>
      </c>
      <c r="G235" s="81">
        <v>6887754.8203999996</v>
      </c>
      <c r="H235" s="81">
        <v>0</v>
      </c>
      <c r="I235" s="81">
        <f t="shared" si="58"/>
        <v>6887754.8203999996</v>
      </c>
      <c r="J235" s="96">
        <v>316503520.80000001</v>
      </c>
      <c r="K235" s="87">
        <f t="shared" si="48"/>
        <v>552983102.96940005</v>
      </c>
      <c r="L235" s="85"/>
      <c r="M235" s="156"/>
      <c r="N235" s="88">
        <v>12</v>
      </c>
      <c r="O235" s="156"/>
      <c r="P235" s="81" t="s">
        <v>545</v>
      </c>
      <c r="Q235" s="81">
        <v>203332210.96000001</v>
      </c>
      <c r="R235" s="81">
        <v>25209041.25</v>
      </c>
      <c r="S235" s="81">
        <v>6856237.5662000002</v>
      </c>
      <c r="T235" s="81">
        <v>0</v>
      </c>
      <c r="U235" s="81">
        <f t="shared" si="55"/>
        <v>6856237.5662000002</v>
      </c>
      <c r="V235" s="81">
        <v>330015205.98000002</v>
      </c>
      <c r="W235" s="87">
        <f t="shared" si="49"/>
        <v>565412695.75619996</v>
      </c>
    </row>
    <row r="236" spans="1:23" ht="24.9" customHeight="1">
      <c r="A236" s="154"/>
      <c r="B236" s="156"/>
      <c r="C236" s="59">
        <v>9</v>
      </c>
      <c r="D236" s="81" t="s">
        <v>546</v>
      </c>
      <c r="E236" s="95">
        <v>184812608.75999999</v>
      </c>
      <c r="F236" s="81">
        <v>22912988.821800001</v>
      </c>
      <c r="G236" s="81">
        <v>6231767.9276000001</v>
      </c>
      <c r="H236" s="81">
        <v>0</v>
      </c>
      <c r="I236" s="81">
        <f t="shared" si="58"/>
        <v>6231767.9276000001</v>
      </c>
      <c r="J236" s="96">
        <v>301387606.22000003</v>
      </c>
      <c r="K236" s="87">
        <f t="shared" si="48"/>
        <v>515344971.72939998</v>
      </c>
      <c r="L236" s="85"/>
      <c r="M236" s="156"/>
      <c r="N236" s="88">
        <v>13</v>
      </c>
      <c r="O236" s="156"/>
      <c r="P236" s="81" t="s">
        <v>547</v>
      </c>
      <c r="Q236" s="81">
        <v>189534949.53</v>
      </c>
      <c r="R236" s="81">
        <v>23498462.629999999</v>
      </c>
      <c r="S236" s="81">
        <v>6391002.3647999996</v>
      </c>
      <c r="T236" s="81">
        <v>0</v>
      </c>
      <c r="U236" s="81">
        <f t="shared" si="55"/>
        <v>6391002.3647999996</v>
      </c>
      <c r="V236" s="81">
        <v>312760014.94999999</v>
      </c>
      <c r="W236" s="87">
        <f t="shared" si="49"/>
        <v>532184429.47479999</v>
      </c>
    </row>
    <row r="237" spans="1:23" ht="24.9" customHeight="1">
      <c r="A237" s="154"/>
      <c r="B237" s="156"/>
      <c r="C237" s="59">
        <v>10</v>
      </c>
      <c r="D237" s="81" t="s">
        <v>548</v>
      </c>
      <c r="E237" s="95">
        <v>256703914.09</v>
      </c>
      <c r="F237" s="81">
        <v>31826042.354200002</v>
      </c>
      <c r="G237" s="81">
        <v>8655898.6932999995</v>
      </c>
      <c r="H237" s="81">
        <v>0</v>
      </c>
      <c r="I237" s="81">
        <f t="shared" si="58"/>
        <v>8655898.6932999995</v>
      </c>
      <c r="J237" s="96">
        <v>358157199.73000002</v>
      </c>
      <c r="K237" s="87">
        <f t="shared" si="48"/>
        <v>655343054.86749995</v>
      </c>
      <c r="L237" s="85"/>
      <c r="M237" s="156"/>
      <c r="N237" s="88">
        <v>14</v>
      </c>
      <c r="O237" s="156"/>
      <c r="P237" s="81" t="s">
        <v>549</v>
      </c>
      <c r="Q237" s="81">
        <v>165215774.38</v>
      </c>
      <c r="R237" s="81">
        <v>20483381.609999999</v>
      </c>
      <c r="S237" s="81">
        <v>5570974.6796000004</v>
      </c>
      <c r="T237" s="81">
        <v>0</v>
      </c>
      <c r="U237" s="81">
        <f t="shared" si="55"/>
        <v>5570974.6796000004</v>
      </c>
      <c r="V237" s="81">
        <v>303550690.77999997</v>
      </c>
      <c r="W237" s="87">
        <f t="shared" si="49"/>
        <v>494820821.44959998</v>
      </c>
    </row>
    <row r="238" spans="1:23" ht="24.9" customHeight="1">
      <c r="A238" s="154"/>
      <c r="B238" s="156"/>
      <c r="C238" s="59">
        <v>11</v>
      </c>
      <c r="D238" s="81" t="s">
        <v>550</v>
      </c>
      <c r="E238" s="95">
        <v>199147063.30000001</v>
      </c>
      <c r="F238" s="81">
        <v>24690168.413800001</v>
      </c>
      <c r="G238" s="81">
        <v>6715116.9515000004</v>
      </c>
      <c r="H238" s="81">
        <v>0</v>
      </c>
      <c r="I238" s="81">
        <f t="shared" si="58"/>
        <v>6715116.9515000004</v>
      </c>
      <c r="J238" s="96">
        <v>315288387.70999998</v>
      </c>
      <c r="K238" s="87">
        <f t="shared" si="48"/>
        <v>545840736.37530005</v>
      </c>
      <c r="L238" s="85"/>
      <c r="M238" s="156"/>
      <c r="N238" s="88">
        <v>15</v>
      </c>
      <c r="O238" s="156"/>
      <c r="P238" s="81" t="s">
        <v>551</v>
      </c>
      <c r="Q238" s="81">
        <v>129830067.28</v>
      </c>
      <c r="R238" s="81">
        <v>16096276.66</v>
      </c>
      <c r="S238" s="81">
        <v>4377790.318</v>
      </c>
      <c r="T238" s="81">
        <v>0</v>
      </c>
      <c r="U238" s="81">
        <f t="shared" si="55"/>
        <v>4377790.318</v>
      </c>
      <c r="V238" s="81">
        <v>254242977.77000001</v>
      </c>
      <c r="W238" s="87">
        <f t="shared" si="49"/>
        <v>404547112.028</v>
      </c>
    </row>
    <row r="239" spans="1:23" ht="24.9" customHeight="1">
      <c r="A239" s="154"/>
      <c r="B239" s="156"/>
      <c r="C239" s="59">
        <v>12</v>
      </c>
      <c r="D239" s="81" t="s">
        <v>552</v>
      </c>
      <c r="E239" s="95">
        <v>219743486.81999999</v>
      </c>
      <c r="F239" s="81">
        <v>27243704.2632</v>
      </c>
      <c r="G239" s="81">
        <v>7409615.7325999998</v>
      </c>
      <c r="H239" s="81">
        <v>0</v>
      </c>
      <c r="I239" s="81">
        <f t="shared" si="58"/>
        <v>7409615.7325999998</v>
      </c>
      <c r="J239" s="96">
        <v>339225305.64999998</v>
      </c>
      <c r="K239" s="87">
        <f t="shared" si="48"/>
        <v>593622112.46580005</v>
      </c>
      <c r="L239" s="85"/>
      <c r="M239" s="156"/>
      <c r="N239" s="88">
        <v>16</v>
      </c>
      <c r="O239" s="156"/>
      <c r="P239" s="81" t="s">
        <v>286</v>
      </c>
      <c r="Q239" s="81">
        <v>167298329.06999999</v>
      </c>
      <c r="R239" s="81">
        <v>20741575.859999999</v>
      </c>
      <c r="S239" s="81">
        <v>5641197.1478000004</v>
      </c>
      <c r="T239" s="81">
        <v>0</v>
      </c>
      <c r="U239" s="81">
        <f t="shared" si="55"/>
        <v>5641197.1478000004</v>
      </c>
      <c r="V239" s="81">
        <v>284189837.64999998</v>
      </c>
      <c r="W239" s="87">
        <f t="shared" si="49"/>
        <v>477870939.72780001</v>
      </c>
    </row>
    <row r="240" spans="1:23" ht="24.9" customHeight="1">
      <c r="A240" s="154"/>
      <c r="B240" s="157"/>
      <c r="C240" s="59">
        <v>13</v>
      </c>
      <c r="D240" s="81" t="s">
        <v>553</v>
      </c>
      <c r="E240" s="95">
        <v>240673641.88</v>
      </c>
      <c r="F240" s="81">
        <v>29838616.0064</v>
      </c>
      <c r="G240" s="81">
        <v>8115367.7364999996</v>
      </c>
      <c r="H240" s="81">
        <v>0</v>
      </c>
      <c r="I240" s="81">
        <f t="shared" si="58"/>
        <v>8115367.7364999996</v>
      </c>
      <c r="J240" s="96">
        <v>359539902.79000002</v>
      </c>
      <c r="K240" s="87">
        <f t="shared" si="48"/>
        <v>638167528.41289997</v>
      </c>
      <c r="L240" s="85"/>
      <c r="M240" s="156"/>
      <c r="N240" s="88">
        <v>17</v>
      </c>
      <c r="O240" s="156"/>
      <c r="P240" s="81" t="s">
        <v>554</v>
      </c>
      <c r="Q240" s="81">
        <v>147496350.94999999</v>
      </c>
      <c r="R240" s="81">
        <v>18286535.010000002</v>
      </c>
      <c r="S240" s="81">
        <v>4973486.5789000001</v>
      </c>
      <c r="T240" s="81">
        <v>0</v>
      </c>
      <c r="U240" s="81">
        <f t="shared" si="55"/>
        <v>4973486.5789000001</v>
      </c>
      <c r="V240" s="81">
        <v>266781124.44999999</v>
      </c>
      <c r="W240" s="87">
        <f t="shared" si="49"/>
        <v>437537496.98890001</v>
      </c>
    </row>
    <row r="241" spans="1:23" ht="24.9" customHeight="1">
      <c r="A241" s="59"/>
      <c r="B241" s="147" t="s">
        <v>555</v>
      </c>
      <c r="C241" s="148"/>
      <c r="D241" s="82"/>
      <c r="E241" s="82">
        <f>SUM(E228:E240)</f>
        <v>2715755718.54</v>
      </c>
      <c r="F241" s="82">
        <f t="shared" ref="F241:K241" si="59">SUM(F228:F240)</f>
        <v>336698241.74089998</v>
      </c>
      <c r="G241" s="82">
        <f t="shared" si="59"/>
        <v>91573618.808699995</v>
      </c>
      <c r="H241" s="82">
        <f t="shared" si="59"/>
        <v>0</v>
      </c>
      <c r="I241" s="82">
        <f t="shared" si="59"/>
        <v>91573618.808699995</v>
      </c>
      <c r="J241" s="82">
        <f t="shared" si="59"/>
        <v>4219842421.6799998</v>
      </c>
      <c r="K241" s="82">
        <f t="shared" si="59"/>
        <v>7363870000.7695999</v>
      </c>
      <c r="L241" s="85"/>
      <c r="M241" s="156"/>
      <c r="N241" s="88">
        <v>18</v>
      </c>
      <c r="O241" s="156"/>
      <c r="P241" s="81" t="s">
        <v>556</v>
      </c>
      <c r="Q241" s="81">
        <v>153766542.68000001</v>
      </c>
      <c r="R241" s="81">
        <v>19063910.719999999</v>
      </c>
      <c r="S241" s="81">
        <v>5184913.6019000001</v>
      </c>
      <c r="T241" s="81">
        <v>0</v>
      </c>
      <c r="U241" s="81">
        <f t="shared" si="55"/>
        <v>5184913.6019000001</v>
      </c>
      <c r="V241" s="81">
        <v>289125626.01999998</v>
      </c>
      <c r="W241" s="87">
        <f t="shared" si="49"/>
        <v>467140993.0219</v>
      </c>
    </row>
    <row r="242" spans="1:23" ht="24.9" customHeight="1">
      <c r="A242" s="154">
        <v>12</v>
      </c>
      <c r="B242" s="155" t="s">
        <v>557</v>
      </c>
      <c r="C242" s="59">
        <v>1</v>
      </c>
      <c r="D242" s="81" t="s">
        <v>558</v>
      </c>
      <c r="E242" s="81">
        <v>249870389.66999999</v>
      </c>
      <c r="F242" s="81">
        <v>30978824.896299999</v>
      </c>
      <c r="G242" s="81">
        <v>8425476.4371000007</v>
      </c>
      <c r="H242" s="81">
        <f t="shared" ref="H242:H259" si="60">G242</f>
        <v>8425476.4371000007</v>
      </c>
      <c r="I242" s="81">
        <f t="shared" ref="I242:I259" si="61">G242-H242</f>
        <v>0</v>
      </c>
      <c r="J242" s="96">
        <v>413870975.44</v>
      </c>
      <c r="K242" s="87">
        <f t="shared" si="48"/>
        <v>694720190.00629997</v>
      </c>
      <c r="L242" s="85"/>
      <c r="M242" s="156"/>
      <c r="N242" s="88">
        <v>19</v>
      </c>
      <c r="O242" s="156"/>
      <c r="P242" s="81" t="s">
        <v>559</v>
      </c>
      <c r="Q242" s="81">
        <v>162945542.72</v>
      </c>
      <c r="R242" s="81">
        <v>20201919.25</v>
      </c>
      <c r="S242" s="81">
        <v>5494423.8590000002</v>
      </c>
      <c r="T242" s="81">
        <v>0</v>
      </c>
      <c r="U242" s="81">
        <f t="shared" si="55"/>
        <v>5494423.8590000002</v>
      </c>
      <c r="V242" s="81">
        <v>287604953.67000002</v>
      </c>
      <c r="W242" s="87">
        <f t="shared" si="49"/>
        <v>476246839.49900001</v>
      </c>
    </row>
    <row r="243" spans="1:23" ht="24.9" customHeight="1">
      <c r="A243" s="154"/>
      <c r="B243" s="156"/>
      <c r="C243" s="59">
        <v>2</v>
      </c>
      <c r="D243" s="81" t="s">
        <v>560</v>
      </c>
      <c r="E243" s="81">
        <v>237322498.78</v>
      </c>
      <c r="F243" s="81">
        <v>29423142.707699999</v>
      </c>
      <c r="G243" s="81">
        <v>8002369.2446999997</v>
      </c>
      <c r="H243" s="81">
        <f t="shared" si="60"/>
        <v>8002369.2446999997</v>
      </c>
      <c r="I243" s="81">
        <f t="shared" si="61"/>
        <v>0</v>
      </c>
      <c r="J243" s="96">
        <v>452898220.93000001</v>
      </c>
      <c r="K243" s="87">
        <f t="shared" si="48"/>
        <v>719643862.41770005</v>
      </c>
      <c r="L243" s="85"/>
      <c r="M243" s="156"/>
      <c r="N243" s="88">
        <v>20</v>
      </c>
      <c r="O243" s="156"/>
      <c r="P243" s="81" t="s">
        <v>294</v>
      </c>
      <c r="Q243" s="81">
        <v>161258693.97</v>
      </c>
      <c r="R243" s="81">
        <v>19992784.460000001</v>
      </c>
      <c r="S243" s="81">
        <v>5437544.3530000001</v>
      </c>
      <c r="T243" s="81">
        <v>0</v>
      </c>
      <c r="U243" s="81">
        <f t="shared" si="55"/>
        <v>5437544.3530000001</v>
      </c>
      <c r="V243" s="81">
        <v>295603158.39999998</v>
      </c>
      <c r="W243" s="87">
        <f t="shared" si="49"/>
        <v>482292181.18300003</v>
      </c>
    </row>
    <row r="244" spans="1:23" ht="24.9" customHeight="1">
      <c r="A244" s="154"/>
      <c r="B244" s="156"/>
      <c r="C244" s="59">
        <v>3</v>
      </c>
      <c r="D244" s="81" t="s">
        <v>561</v>
      </c>
      <c r="E244" s="81">
        <v>157040644.22999999</v>
      </c>
      <c r="F244" s="81">
        <v>19469832.442299999</v>
      </c>
      <c r="G244" s="81">
        <v>5295314.3002000004</v>
      </c>
      <c r="H244" s="81">
        <f t="shared" si="60"/>
        <v>5295314.3002000004</v>
      </c>
      <c r="I244" s="81">
        <f t="shared" si="61"/>
        <v>0</v>
      </c>
      <c r="J244" s="96">
        <v>335203399.12</v>
      </c>
      <c r="K244" s="87">
        <f t="shared" si="48"/>
        <v>511713875.79229999</v>
      </c>
      <c r="L244" s="85"/>
      <c r="M244" s="156"/>
      <c r="N244" s="88">
        <v>21</v>
      </c>
      <c r="O244" s="156"/>
      <c r="P244" s="81" t="s">
        <v>562</v>
      </c>
      <c r="Q244" s="81">
        <v>174475829.34999999</v>
      </c>
      <c r="R244" s="81">
        <v>21631439.300000001</v>
      </c>
      <c r="S244" s="81">
        <v>5883218.0595000004</v>
      </c>
      <c r="T244" s="81">
        <v>0</v>
      </c>
      <c r="U244" s="81">
        <f t="shared" si="55"/>
        <v>5883218.0595000004</v>
      </c>
      <c r="V244" s="81">
        <v>307695288.01999998</v>
      </c>
      <c r="W244" s="87">
        <f t="shared" si="49"/>
        <v>509685774.7295</v>
      </c>
    </row>
    <row r="245" spans="1:23" ht="24.9" customHeight="1">
      <c r="A245" s="154"/>
      <c r="B245" s="156"/>
      <c r="C245" s="59">
        <v>4</v>
      </c>
      <c r="D245" s="81" t="s">
        <v>563</v>
      </c>
      <c r="E245" s="81">
        <v>161677970.19</v>
      </c>
      <c r="F245" s="81">
        <v>20044766.1472</v>
      </c>
      <c r="G245" s="81">
        <v>5451682.0900999997</v>
      </c>
      <c r="H245" s="81">
        <f t="shared" si="60"/>
        <v>5451682.0900999997</v>
      </c>
      <c r="I245" s="81">
        <f t="shared" si="61"/>
        <v>0</v>
      </c>
      <c r="J245" s="96">
        <v>342245351.30000001</v>
      </c>
      <c r="K245" s="87">
        <f t="shared" si="48"/>
        <v>523968087.6372</v>
      </c>
      <c r="L245" s="85"/>
      <c r="M245" s="156"/>
      <c r="N245" s="88">
        <v>22</v>
      </c>
      <c r="O245" s="156"/>
      <c r="P245" s="81" t="s">
        <v>564</v>
      </c>
      <c r="Q245" s="81">
        <v>158365752.81</v>
      </c>
      <c r="R245" s="81">
        <v>19634118.84</v>
      </c>
      <c r="S245" s="81">
        <v>5339996.1495000003</v>
      </c>
      <c r="T245" s="81">
        <v>0</v>
      </c>
      <c r="U245" s="81">
        <f t="shared" si="55"/>
        <v>5339996.1495000003</v>
      </c>
      <c r="V245" s="81">
        <v>287415308.62</v>
      </c>
      <c r="W245" s="87">
        <f t="shared" si="49"/>
        <v>470755176.41949999</v>
      </c>
    </row>
    <row r="246" spans="1:23" ht="24.9" customHeight="1">
      <c r="A246" s="154"/>
      <c r="B246" s="156"/>
      <c r="C246" s="59">
        <v>5</v>
      </c>
      <c r="D246" s="81" t="s">
        <v>565</v>
      </c>
      <c r="E246" s="81">
        <v>193584293.63999999</v>
      </c>
      <c r="F246" s="81">
        <v>24000498.5911</v>
      </c>
      <c r="G246" s="81">
        <v>6527543.7669000002</v>
      </c>
      <c r="H246" s="81">
        <f t="shared" si="60"/>
        <v>6527543.7669000002</v>
      </c>
      <c r="I246" s="81">
        <f t="shared" si="61"/>
        <v>0</v>
      </c>
      <c r="J246" s="96">
        <v>366515402.33999997</v>
      </c>
      <c r="K246" s="87">
        <f t="shared" si="48"/>
        <v>584100194.5711</v>
      </c>
      <c r="L246" s="85"/>
      <c r="M246" s="156"/>
      <c r="N246" s="88">
        <v>23</v>
      </c>
      <c r="O246" s="156"/>
      <c r="P246" s="81" t="s">
        <v>566</v>
      </c>
      <c r="Q246" s="81">
        <v>194732916.66</v>
      </c>
      <c r="R246" s="81">
        <v>24142904.390000001</v>
      </c>
      <c r="S246" s="81">
        <v>6566274.6314000003</v>
      </c>
      <c r="T246" s="81">
        <v>0</v>
      </c>
      <c r="U246" s="81">
        <f t="shared" si="55"/>
        <v>6566274.6314000003</v>
      </c>
      <c r="V246" s="81">
        <v>331665820.30000001</v>
      </c>
      <c r="W246" s="87">
        <f t="shared" si="49"/>
        <v>557107915.98140001</v>
      </c>
    </row>
    <row r="247" spans="1:23" ht="24.9" customHeight="1">
      <c r="A247" s="154"/>
      <c r="B247" s="156"/>
      <c r="C247" s="59">
        <v>6</v>
      </c>
      <c r="D247" s="81" t="s">
        <v>567</v>
      </c>
      <c r="E247" s="81">
        <v>164539651.11000001</v>
      </c>
      <c r="F247" s="81">
        <v>20399556.134100001</v>
      </c>
      <c r="G247" s="81">
        <v>5548176.2174000004</v>
      </c>
      <c r="H247" s="81">
        <f t="shared" si="60"/>
        <v>5548176.2174000004</v>
      </c>
      <c r="I247" s="81">
        <f t="shared" si="61"/>
        <v>0</v>
      </c>
      <c r="J247" s="96">
        <v>345504436.60000002</v>
      </c>
      <c r="K247" s="87">
        <f t="shared" si="48"/>
        <v>530443643.8441</v>
      </c>
      <c r="L247" s="85"/>
      <c r="M247" s="156"/>
      <c r="N247" s="88">
        <v>24</v>
      </c>
      <c r="O247" s="156"/>
      <c r="P247" s="81" t="s">
        <v>568</v>
      </c>
      <c r="Q247" s="81">
        <v>161484901.09999999</v>
      </c>
      <c r="R247" s="81">
        <v>20020829.52</v>
      </c>
      <c r="S247" s="81">
        <v>5445171.9187000003</v>
      </c>
      <c r="T247" s="81">
        <v>0</v>
      </c>
      <c r="U247" s="81">
        <f t="shared" si="55"/>
        <v>5445171.9187000003</v>
      </c>
      <c r="V247" s="81">
        <v>294105062.85000002</v>
      </c>
      <c r="W247" s="87">
        <f t="shared" si="49"/>
        <v>481055965.38870001</v>
      </c>
    </row>
    <row r="248" spans="1:23" ht="24.9" customHeight="1">
      <c r="A248" s="154"/>
      <c r="B248" s="156"/>
      <c r="C248" s="59">
        <v>7</v>
      </c>
      <c r="D248" s="81" t="s">
        <v>569</v>
      </c>
      <c r="E248" s="81">
        <v>164690991.88</v>
      </c>
      <c r="F248" s="81">
        <v>20418319.297400001</v>
      </c>
      <c r="G248" s="81">
        <v>5553279.3351999996</v>
      </c>
      <c r="H248" s="81">
        <f t="shared" si="60"/>
        <v>5553279.3351999996</v>
      </c>
      <c r="I248" s="81">
        <f t="shared" si="61"/>
        <v>0</v>
      </c>
      <c r="J248" s="96">
        <v>329817580.04000002</v>
      </c>
      <c r="K248" s="87">
        <f t="shared" si="48"/>
        <v>514926891.21740001</v>
      </c>
      <c r="L248" s="85"/>
      <c r="M248" s="156"/>
      <c r="N248" s="88">
        <v>25</v>
      </c>
      <c r="O248" s="156"/>
      <c r="P248" s="81" t="s">
        <v>570</v>
      </c>
      <c r="Q248" s="81">
        <v>212754347.74000001</v>
      </c>
      <c r="R248" s="81">
        <v>26377193.77</v>
      </c>
      <c r="S248" s="81">
        <v>7173946.2452999996</v>
      </c>
      <c r="T248" s="81">
        <v>0</v>
      </c>
      <c r="U248" s="81">
        <f t="shared" si="55"/>
        <v>7173946.2452999996</v>
      </c>
      <c r="V248" s="81">
        <v>302934595.22000003</v>
      </c>
      <c r="W248" s="87">
        <f t="shared" si="49"/>
        <v>549240082.97529995</v>
      </c>
    </row>
    <row r="249" spans="1:23" ht="24.9" customHeight="1">
      <c r="A249" s="154"/>
      <c r="B249" s="156"/>
      <c r="C249" s="59">
        <v>8</v>
      </c>
      <c r="D249" s="81" t="s">
        <v>571</v>
      </c>
      <c r="E249" s="81">
        <v>191055280.52000001</v>
      </c>
      <c r="F249" s="81">
        <v>23686952.618099999</v>
      </c>
      <c r="G249" s="81">
        <v>6442266.9941999996</v>
      </c>
      <c r="H249" s="81">
        <f t="shared" si="60"/>
        <v>6442266.9941999996</v>
      </c>
      <c r="I249" s="81">
        <f t="shared" si="61"/>
        <v>0</v>
      </c>
      <c r="J249" s="96">
        <v>355615829.02999997</v>
      </c>
      <c r="K249" s="87">
        <f t="shared" si="48"/>
        <v>570358062.1681</v>
      </c>
      <c r="L249" s="85"/>
      <c r="M249" s="156"/>
      <c r="N249" s="88">
        <v>26</v>
      </c>
      <c r="O249" s="156"/>
      <c r="P249" s="81" t="s">
        <v>572</v>
      </c>
      <c r="Q249" s="81">
        <v>145625390.33000001</v>
      </c>
      <c r="R249" s="81">
        <v>18054574.109999999</v>
      </c>
      <c r="S249" s="81">
        <v>4910398.9331999999</v>
      </c>
      <c r="T249" s="81">
        <v>0</v>
      </c>
      <c r="U249" s="81">
        <f t="shared" si="55"/>
        <v>4910398.9331999999</v>
      </c>
      <c r="V249" s="81">
        <v>274077943.51999998</v>
      </c>
      <c r="W249" s="87">
        <f t="shared" si="49"/>
        <v>442668306.89319998</v>
      </c>
    </row>
    <row r="250" spans="1:23" ht="24.9" customHeight="1">
      <c r="A250" s="154"/>
      <c r="B250" s="156"/>
      <c r="C250" s="59">
        <v>9</v>
      </c>
      <c r="D250" s="81" t="s">
        <v>573</v>
      </c>
      <c r="E250" s="81">
        <v>210279786.59</v>
      </c>
      <c r="F250" s="81">
        <v>26070398.723099999</v>
      </c>
      <c r="G250" s="81">
        <v>7090505.5592999998</v>
      </c>
      <c r="H250" s="81">
        <f t="shared" si="60"/>
        <v>7090505.5592999998</v>
      </c>
      <c r="I250" s="81">
        <f t="shared" si="61"/>
        <v>0</v>
      </c>
      <c r="J250" s="96">
        <v>381510405.67000002</v>
      </c>
      <c r="K250" s="87">
        <f t="shared" si="48"/>
        <v>617860590.98310006</v>
      </c>
      <c r="L250" s="85"/>
      <c r="M250" s="156"/>
      <c r="N250" s="88">
        <v>27</v>
      </c>
      <c r="O250" s="156"/>
      <c r="P250" s="81" t="s">
        <v>574</v>
      </c>
      <c r="Q250" s="81">
        <v>176140853.13999999</v>
      </c>
      <c r="R250" s="81">
        <v>21837868.219999999</v>
      </c>
      <c r="S250" s="81">
        <v>5939361.6416999996</v>
      </c>
      <c r="T250" s="81">
        <v>0</v>
      </c>
      <c r="U250" s="81">
        <f t="shared" si="55"/>
        <v>5939361.6416999996</v>
      </c>
      <c r="V250" s="81">
        <v>301756086.69</v>
      </c>
      <c r="W250" s="87">
        <f t="shared" si="49"/>
        <v>505674169.69169998</v>
      </c>
    </row>
    <row r="251" spans="1:23" ht="24.9" customHeight="1">
      <c r="A251" s="154"/>
      <c r="B251" s="156"/>
      <c r="C251" s="59">
        <v>10</v>
      </c>
      <c r="D251" s="81" t="s">
        <v>575</v>
      </c>
      <c r="E251" s="81">
        <v>153009402.13</v>
      </c>
      <c r="F251" s="81">
        <v>18970040.7564</v>
      </c>
      <c r="G251" s="81">
        <v>5159383.2865000004</v>
      </c>
      <c r="H251" s="81">
        <f t="shared" si="60"/>
        <v>5159383.2865000004</v>
      </c>
      <c r="I251" s="81">
        <f t="shared" si="61"/>
        <v>0</v>
      </c>
      <c r="J251" s="96">
        <v>317307027.22000003</v>
      </c>
      <c r="K251" s="87">
        <f t="shared" si="48"/>
        <v>489286470.10640001</v>
      </c>
      <c r="L251" s="85"/>
      <c r="M251" s="156"/>
      <c r="N251" s="88">
        <v>28</v>
      </c>
      <c r="O251" s="156"/>
      <c r="P251" s="81" t="s">
        <v>576</v>
      </c>
      <c r="Q251" s="81">
        <v>176705623.24000001</v>
      </c>
      <c r="R251" s="81">
        <v>21907888.199999999</v>
      </c>
      <c r="S251" s="81">
        <v>5958405.3430000003</v>
      </c>
      <c r="T251" s="81">
        <v>0</v>
      </c>
      <c r="U251" s="81">
        <f t="shared" si="55"/>
        <v>5958405.3430000003</v>
      </c>
      <c r="V251" s="81">
        <v>310212851.14999998</v>
      </c>
      <c r="W251" s="87">
        <f t="shared" si="49"/>
        <v>514784767.93300003</v>
      </c>
    </row>
    <row r="252" spans="1:23" ht="24.9" customHeight="1">
      <c r="A252" s="154"/>
      <c r="B252" s="156"/>
      <c r="C252" s="59">
        <v>11</v>
      </c>
      <c r="D252" s="81" t="s">
        <v>577</v>
      </c>
      <c r="E252" s="81">
        <v>262547069.94</v>
      </c>
      <c r="F252" s="81">
        <v>32550474.337099999</v>
      </c>
      <c r="G252" s="81">
        <v>8852926.3282999992</v>
      </c>
      <c r="H252" s="81">
        <f t="shared" si="60"/>
        <v>8852926.3282999992</v>
      </c>
      <c r="I252" s="81">
        <f t="shared" si="61"/>
        <v>0</v>
      </c>
      <c r="J252" s="96">
        <v>468554975.10000002</v>
      </c>
      <c r="K252" s="87">
        <f t="shared" si="48"/>
        <v>763652519.37709999</v>
      </c>
      <c r="L252" s="85"/>
      <c r="M252" s="156"/>
      <c r="N252" s="88">
        <v>29</v>
      </c>
      <c r="O252" s="156"/>
      <c r="P252" s="81" t="s">
        <v>578</v>
      </c>
      <c r="Q252" s="81">
        <v>155717517.59</v>
      </c>
      <c r="R252" s="81">
        <v>19305791.760000002</v>
      </c>
      <c r="S252" s="81">
        <v>5250699.2806000002</v>
      </c>
      <c r="T252" s="81">
        <v>0</v>
      </c>
      <c r="U252" s="81">
        <f t="shared" si="55"/>
        <v>5250699.2806000002</v>
      </c>
      <c r="V252" s="81">
        <v>287365137.98000002</v>
      </c>
      <c r="W252" s="87">
        <f t="shared" si="49"/>
        <v>467639146.61059999</v>
      </c>
    </row>
    <row r="253" spans="1:23" ht="24.9" customHeight="1">
      <c r="A253" s="154"/>
      <c r="B253" s="156"/>
      <c r="C253" s="59">
        <v>12</v>
      </c>
      <c r="D253" s="81" t="s">
        <v>579</v>
      </c>
      <c r="E253" s="81">
        <v>270202704.45999998</v>
      </c>
      <c r="F253" s="81">
        <v>33499616.656399999</v>
      </c>
      <c r="G253" s="81">
        <v>9111069.6334000006</v>
      </c>
      <c r="H253" s="81">
        <f t="shared" si="60"/>
        <v>9111069.6334000006</v>
      </c>
      <c r="I253" s="81">
        <f t="shared" si="61"/>
        <v>0</v>
      </c>
      <c r="J253" s="96">
        <v>470343558.70999998</v>
      </c>
      <c r="K253" s="87">
        <f t="shared" si="48"/>
        <v>774045879.82640004</v>
      </c>
      <c r="L253" s="85"/>
      <c r="M253" s="157"/>
      <c r="N253" s="88">
        <v>30</v>
      </c>
      <c r="O253" s="157"/>
      <c r="P253" s="81" t="s">
        <v>580</v>
      </c>
      <c r="Q253" s="81">
        <v>173247397.25999999</v>
      </c>
      <c r="R253" s="81">
        <v>21479138.809999999</v>
      </c>
      <c r="S253" s="81">
        <v>5841796.0820000004</v>
      </c>
      <c r="T253" s="81">
        <v>0</v>
      </c>
      <c r="U253" s="81">
        <f t="shared" si="55"/>
        <v>5841796.0820000004</v>
      </c>
      <c r="V253" s="81">
        <v>314265134.39999998</v>
      </c>
      <c r="W253" s="87">
        <f t="shared" si="49"/>
        <v>514833466.55199999</v>
      </c>
    </row>
    <row r="254" spans="1:23" ht="24.9" customHeight="1">
      <c r="A254" s="154"/>
      <c r="B254" s="156"/>
      <c r="C254" s="59">
        <v>13</v>
      </c>
      <c r="D254" s="81" t="s">
        <v>581</v>
      </c>
      <c r="E254" s="81">
        <v>211786844</v>
      </c>
      <c r="F254" s="81">
        <v>26257243.061700001</v>
      </c>
      <c r="G254" s="81">
        <v>7141322.6118999999</v>
      </c>
      <c r="H254" s="81">
        <f t="shared" si="60"/>
        <v>7141322.6118999999</v>
      </c>
      <c r="I254" s="81">
        <f t="shared" si="61"/>
        <v>0</v>
      </c>
      <c r="J254" s="96">
        <v>374038992.74000001</v>
      </c>
      <c r="K254" s="87">
        <f t="shared" si="48"/>
        <v>612083079.8017</v>
      </c>
      <c r="L254" s="85"/>
      <c r="M254" s="59"/>
      <c r="N254" s="148" t="s">
        <v>582</v>
      </c>
      <c r="O254" s="149"/>
      <c r="P254" s="82"/>
      <c r="Q254" s="82">
        <f>SUM(Q224:Q253)</f>
        <v>4937247377.3400002</v>
      </c>
      <c r="R254" s="82">
        <f t="shared" ref="R254:W254" si="62">SUM(R224:R253)</f>
        <v>612117835.05999994</v>
      </c>
      <c r="S254" s="82">
        <f t="shared" si="62"/>
        <v>166480956.37189999</v>
      </c>
      <c r="T254" s="82">
        <f t="shared" si="62"/>
        <v>0</v>
      </c>
      <c r="U254" s="82">
        <f t="shared" si="62"/>
        <v>166480956.37189999</v>
      </c>
      <c r="V254" s="82">
        <f t="shared" si="62"/>
        <v>8787131868.6399994</v>
      </c>
      <c r="W254" s="82">
        <f t="shared" si="62"/>
        <v>14502978037.4119</v>
      </c>
    </row>
    <row r="255" spans="1:23" ht="24.9" customHeight="1">
      <c r="A255" s="154"/>
      <c r="B255" s="156"/>
      <c r="C255" s="59">
        <v>14</v>
      </c>
      <c r="D255" s="81" t="s">
        <v>583</v>
      </c>
      <c r="E255" s="81">
        <v>201975863.24000001</v>
      </c>
      <c r="F255" s="81">
        <v>25040881.829999998</v>
      </c>
      <c r="G255" s="81">
        <v>6810502.3520999998</v>
      </c>
      <c r="H255" s="81">
        <f t="shared" si="60"/>
        <v>6810502.3520999998</v>
      </c>
      <c r="I255" s="81">
        <f t="shared" si="61"/>
        <v>0</v>
      </c>
      <c r="J255" s="96">
        <v>359555730.02999997</v>
      </c>
      <c r="K255" s="87">
        <f t="shared" si="48"/>
        <v>586572475.10000002</v>
      </c>
      <c r="L255" s="85"/>
      <c r="M255" s="155">
        <v>30</v>
      </c>
      <c r="N255" s="88">
        <v>1</v>
      </c>
      <c r="O255" s="155" t="s">
        <v>584</v>
      </c>
      <c r="P255" s="81" t="s">
        <v>585</v>
      </c>
      <c r="Q255" s="97">
        <v>170508373.94999999</v>
      </c>
      <c r="R255" s="81">
        <v>21139555.859999999</v>
      </c>
      <c r="S255" s="81">
        <v>5749437.8942999998</v>
      </c>
      <c r="T255" s="81">
        <v>0</v>
      </c>
      <c r="U255" s="81">
        <f t="shared" si="55"/>
        <v>5749437.8942999998</v>
      </c>
      <c r="V255" s="81">
        <v>528892384.87</v>
      </c>
      <c r="W255" s="87">
        <f t="shared" si="49"/>
        <v>726289752.57430005</v>
      </c>
    </row>
    <row r="256" spans="1:23" ht="24.9" customHeight="1">
      <c r="A256" s="154"/>
      <c r="B256" s="156"/>
      <c r="C256" s="59">
        <v>15</v>
      </c>
      <c r="D256" s="81" t="s">
        <v>586</v>
      </c>
      <c r="E256" s="81">
        <v>220440036.12</v>
      </c>
      <c r="F256" s="81">
        <v>27330062.149300002</v>
      </c>
      <c r="G256" s="81">
        <v>7433102.9480999997</v>
      </c>
      <c r="H256" s="81">
        <f t="shared" si="60"/>
        <v>7433102.9480999997</v>
      </c>
      <c r="I256" s="81">
        <f t="shared" si="61"/>
        <v>0</v>
      </c>
      <c r="J256" s="96">
        <v>350277672.06999999</v>
      </c>
      <c r="K256" s="87">
        <f t="shared" si="48"/>
        <v>598047770.33930004</v>
      </c>
      <c r="L256" s="85"/>
      <c r="M256" s="156"/>
      <c r="N256" s="88">
        <v>2</v>
      </c>
      <c r="O256" s="156"/>
      <c r="P256" s="81" t="s">
        <v>587</v>
      </c>
      <c r="Q256" s="97">
        <v>198011088.13999999</v>
      </c>
      <c r="R256" s="81">
        <v>24549330.690000001</v>
      </c>
      <c r="S256" s="81">
        <v>6676812.5648999996</v>
      </c>
      <c r="T256" s="81">
        <v>0</v>
      </c>
      <c r="U256" s="81">
        <f t="shared" si="55"/>
        <v>6676812.5648999996</v>
      </c>
      <c r="V256" s="81">
        <v>567617101.36000001</v>
      </c>
      <c r="W256" s="87">
        <f t="shared" si="49"/>
        <v>796854332.75489998</v>
      </c>
    </row>
    <row r="257" spans="1:23" ht="24.9" customHeight="1">
      <c r="A257" s="154"/>
      <c r="B257" s="156"/>
      <c r="C257" s="59">
        <v>16</v>
      </c>
      <c r="D257" s="81" t="s">
        <v>588</v>
      </c>
      <c r="E257" s="81">
        <v>193371704.50999999</v>
      </c>
      <c r="F257" s="81">
        <v>23974141.8816</v>
      </c>
      <c r="G257" s="81">
        <v>6520375.3918000003</v>
      </c>
      <c r="H257" s="81">
        <f t="shared" si="60"/>
        <v>6520375.3918000003</v>
      </c>
      <c r="I257" s="81">
        <f t="shared" si="61"/>
        <v>0</v>
      </c>
      <c r="J257" s="96">
        <v>359824644.70999998</v>
      </c>
      <c r="K257" s="87">
        <f t="shared" si="48"/>
        <v>577170491.10160005</v>
      </c>
      <c r="L257" s="85"/>
      <c r="M257" s="156"/>
      <c r="N257" s="88">
        <v>3</v>
      </c>
      <c r="O257" s="156"/>
      <c r="P257" s="81" t="s">
        <v>589</v>
      </c>
      <c r="Q257" s="97">
        <v>197240680.31999999</v>
      </c>
      <c r="R257" s="81">
        <v>24453815.859999999</v>
      </c>
      <c r="S257" s="81">
        <v>6650834.8853000002</v>
      </c>
      <c r="T257" s="81">
        <v>0</v>
      </c>
      <c r="U257" s="81">
        <f t="shared" si="55"/>
        <v>6650834.8853000002</v>
      </c>
      <c r="V257" s="81">
        <v>546717514.46000004</v>
      </c>
      <c r="W257" s="87">
        <f t="shared" si="49"/>
        <v>775062845.52530003</v>
      </c>
    </row>
    <row r="258" spans="1:23" ht="24.9" customHeight="1">
      <c r="A258" s="154"/>
      <c r="B258" s="156"/>
      <c r="C258" s="59">
        <v>17</v>
      </c>
      <c r="D258" s="81" t="s">
        <v>590</v>
      </c>
      <c r="E258" s="81">
        <v>158591055.09</v>
      </c>
      <c r="F258" s="81">
        <v>19662051.722899999</v>
      </c>
      <c r="G258" s="81">
        <v>5347593.2044000002</v>
      </c>
      <c r="H258" s="81">
        <f t="shared" si="60"/>
        <v>5347593.2044000002</v>
      </c>
      <c r="I258" s="81">
        <f t="shared" si="61"/>
        <v>0</v>
      </c>
      <c r="J258" s="96">
        <v>331228880.37</v>
      </c>
      <c r="K258" s="87">
        <f t="shared" si="48"/>
        <v>509481987.18290001</v>
      </c>
      <c r="L258" s="85"/>
      <c r="M258" s="156"/>
      <c r="N258" s="88">
        <v>4</v>
      </c>
      <c r="O258" s="156"/>
      <c r="P258" s="81" t="s">
        <v>591</v>
      </c>
      <c r="Q258" s="97">
        <v>211320182.50999999</v>
      </c>
      <c r="R258" s="81">
        <v>26199386.57</v>
      </c>
      <c r="S258" s="81">
        <v>7125587.0724999998</v>
      </c>
      <c r="T258" s="81">
        <v>0</v>
      </c>
      <c r="U258" s="81">
        <f t="shared" si="55"/>
        <v>7125587.0724999998</v>
      </c>
      <c r="V258" s="81">
        <v>517161985.62</v>
      </c>
      <c r="W258" s="87">
        <f t="shared" si="49"/>
        <v>761807141.77250004</v>
      </c>
    </row>
    <row r="259" spans="1:23" ht="24.9" customHeight="1">
      <c r="A259" s="154"/>
      <c r="B259" s="157"/>
      <c r="C259" s="59">
        <v>18</v>
      </c>
      <c r="D259" s="81" t="s">
        <v>592</v>
      </c>
      <c r="E259" s="81">
        <v>197350568.41</v>
      </c>
      <c r="F259" s="81">
        <v>24467439.739399999</v>
      </c>
      <c r="G259" s="81">
        <v>6654540.2445999999</v>
      </c>
      <c r="H259" s="81">
        <f t="shared" si="60"/>
        <v>6654540.2445999999</v>
      </c>
      <c r="I259" s="81">
        <f t="shared" si="61"/>
        <v>0</v>
      </c>
      <c r="J259" s="96">
        <v>342981354.70999998</v>
      </c>
      <c r="K259" s="87">
        <f t="shared" si="48"/>
        <v>564799362.85940003</v>
      </c>
      <c r="L259" s="85"/>
      <c r="M259" s="156"/>
      <c r="N259" s="88">
        <v>5</v>
      </c>
      <c r="O259" s="156"/>
      <c r="P259" s="81" t="s">
        <v>593</v>
      </c>
      <c r="Q259" s="97">
        <v>214405523.87</v>
      </c>
      <c r="R259" s="81">
        <v>26581905.879999999</v>
      </c>
      <c r="S259" s="81">
        <v>7229622.8924000002</v>
      </c>
      <c r="T259" s="81">
        <v>0</v>
      </c>
      <c r="U259" s="81">
        <f t="shared" si="55"/>
        <v>7229622.8924000002</v>
      </c>
      <c r="V259" s="81">
        <v>602843920.25999999</v>
      </c>
      <c r="W259" s="87">
        <f t="shared" si="49"/>
        <v>851060972.90240002</v>
      </c>
    </row>
    <row r="260" spans="1:23" ht="24.9" customHeight="1">
      <c r="A260" s="59"/>
      <c r="B260" s="147" t="s">
        <v>557</v>
      </c>
      <c r="C260" s="148"/>
      <c r="D260" s="82"/>
      <c r="E260" s="82">
        <f>SUM(E242:E259)</f>
        <v>3599336754.5100002</v>
      </c>
      <c r="F260" s="82">
        <f t="shared" ref="F260:K260" si="63">SUM(F242:F259)</f>
        <v>446244243.69209999</v>
      </c>
      <c r="G260" s="82">
        <f t="shared" si="63"/>
        <v>121367429.9462</v>
      </c>
      <c r="H260" s="82">
        <f t="shared" si="63"/>
        <v>121367429.9462</v>
      </c>
      <c r="I260" s="82">
        <f t="shared" si="63"/>
        <v>0</v>
      </c>
      <c r="J260" s="82">
        <f t="shared" si="63"/>
        <v>6697294436.1300001</v>
      </c>
      <c r="K260" s="82">
        <f t="shared" si="63"/>
        <v>10742875434.3321</v>
      </c>
      <c r="L260" s="85"/>
      <c r="M260" s="156"/>
      <c r="N260" s="88">
        <v>6</v>
      </c>
      <c r="O260" s="156"/>
      <c r="P260" s="81" t="s">
        <v>594</v>
      </c>
      <c r="Q260" s="97">
        <v>220365235.97999999</v>
      </c>
      <c r="R260" s="81">
        <v>27320788.460000001</v>
      </c>
      <c r="S260" s="81">
        <v>7430580.7333000004</v>
      </c>
      <c r="T260" s="81">
        <v>0</v>
      </c>
      <c r="U260" s="81">
        <f t="shared" si="55"/>
        <v>7430580.7333000004</v>
      </c>
      <c r="V260" s="81">
        <v>615497961.13999999</v>
      </c>
      <c r="W260" s="87">
        <f t="shared" si="49"/>
        <v>870614566.31330001</v>
      </c>
    </row>
    <row r="261" spans="1:23" ht="24.9" customHeight="1">
      <c r="A261" s="154">
        <v>13</v>
      </c>
      <c r="B261" s="155" t="s">
        <v>595</v>
      </c>
      <c r="C261" s="59">
        <v>1</v>
      </c>
      <c r="D261" s="81" t="s">
        <v>596</v>
      </c>
      <c r="E261" s="81">
        <v>231891117.13999999</v>
      </c>
      <c r="F261" s="81">
        <v>28749762.316</v>
      </c>
      <c r="G261" s="81">
        <v>7819226.3837000001</v>
      </c>
      <c r="H261" s="81">
        <v>0</v>
      </c>
      <c r="I261" s="81">
        <f t="shared" ref="I261:I276" si="64">G261-H261</f>
        <v>7819226.3837000001</v>
      </c>
      <c r="J261" s="96">
        <v>401338632.63999999</v>
      </c>
      <c r="K261" s="87">
        <f t="shared" si="48"/>
        <v>669798738.47969997</v>
      </c>
      <c r="L261" s="85"/>
      <c r="M261" s="156"/>
      <c r="N261" s="88">
        <v>7</v>
      </c>
      <c r="O261" s="156"/>
      <c r="P261" s="81" t="s">
        <v>597</v>
      </c>
      <c r="Q261" s="97">
        <v>238906842.24000001</v>
      </c>
      <c r="R261" s="81">
        <v>29619568.940000001</v>
      </c>
      <c r="S261" s="81">
        <v>8055792.3354000002</v>
      </c>
      <c r="T261" s="81">
        <v>0</v>
      </c>
      <c r="U261" s="81">
        <f t="shared" si="55"/>
        <v>8055792.3354000002</v>
      </c>
      <c r="V261" s="81">
        <v>627340240.92999995</v>
      </c>
      <c r="W261" s="87">
        <f t="shared" si="49"/>
        <v>903922444.4454</v>
      </c>
    </row>
    <row r="262" spans="1:23" ht="24.9" customHeight="1">
      <c r="A262" s="154"/>
      <c r="B262" s="156"/>
      <c r="C262" s="59">
        <v>2</v>
      </c>
      <c r="D262" s="81" t="s">
        <v>598</v>
      </c>
      <c r="E262" s="81">
        <v>176453470.44999999</v>
      </c>
      <c r="F262" s="81">
        <v>21876626.399900001</v>
      </c>
      <c r="G262" s="81">
        <v>5949902.9053999996</v>
      </c>
      <c r="H262" s="81">
        <v>0</v>
      </c>
      <c r="I262" s="81">
        <f t="shared" si="64"/>
        <v>5949902.9053999996</v>
      </c>
      <c r="J262" s="96">
        <v>320850865.20999998</v>
      </c>
      <c r="K262" s="87">
        <f t="shared" si="48"/>
        <v>525130864.96530002</v>
      </c>
      <c r="L262" s="85"/>
      <c r="M262" s="156"/>
      <c r="N262" s="88">
        <v>8</v>
      </c>
      <c r="O262" s="156"/>
      <c r="P262" s="81" t="s">
        <v>599</v>
      </c>
      <c r="Q262" s="97">
        <v>175826668.31999999</v>
      </c>
      <c r="R262" s="81">
        <v>21798915.739999998</v>
      </c>
      <c r="S262" s="81">
        <v>5928767.5215999996</v>
      </c>
      <c r="T262" s="81">
        <v>0</v>
      </c>
      <c r="U262" s="81">
        <f t="shared" si="55"/>
        <v>5928767.5215999996</v>
      </c>
      <c r="V262" s="81">
        <v>538254729.51999998</v>
      </c>
      <c r="W262" s="87">
        <f t="shared" si="49"/>
        <v>741809081.10160005</v>
      </c>
    </row>
    <row r="263" spans="1:23" ht="24.9" customHeight="1">
      <c r="A263" s="154"/>
      <c r="B263" s="156"/>
      <c r="C263" s="59">
        <v>3</v>
      </c>
      <c r="D263" s="81" t="s">
        <v>600</v>
      </c>
      <c r="E263" s="81">
        <v>168245903.03</v>
      </c>
      <c r="F263" s="81">
        <v>20859055.6743</v>
      </c>
      <c r="G263" s="81">
        <v>5673148.7611999996</v>
      </c>
      <c r="H263" s="81">
        <v>0</v>
      </c>
      <c r="I263" s="81">
        <f t="shared" si="64"/>
        <v>5673148.7611999996</v>
      </c>
      <c r="J263" s="96">
        <v>290120339.80000001</v>
      </c>
      <c r="K263" s="87">
        <f t="shared" si="48"/>
        <v>484898447.26550001</v>
      </c>
      <c r="L263" s="85"/>
      <c r="M263" s="156"/>
      <c r="N263" s="88">
        <v>9</v>
      </c>
      <c r="O263" s="156"/>
      <c r="P263" s="81" t="s">
        <v>601</v>
      </c>
      <c r="Q263" s="97">
        <v>208669148.75</v>
      </c>
      <c r="R263" s="81">
        <v>25870712.530000001</v>
      </c>
      <c r="S263" s="81">
        <v>7036195.8382000001</v>
      </c>
      <c r="T263" s="81">
        <v>0</v>
      </c>
      <c r="U263" s="81">
        <f t="shared" si="55"/>
        <v>7036195.8382000001</v>
      </c>
      <c r="V263" s="81">
        <v>595053923.72000003</v>
      </c>
      <c r="W263" s="87">
        <f t="shared" si="49"/>
        <v>836629980.83819997</v>
      </c>
    </row>
    <row r="264" spans="1:23" ht="24.9" customHeight="1">
      <c r="A264" s="154"/>
      <c r="B264" s="156"/>
      <c r="C264" s="59">
        <v>4</v>
      </c>
      <c r="D264" s="81" t="s">
        <v>602</v>
      </c>
      <c r="E264" s="81">
        <v>173723028.72999999</v>
      </c>
      <c r="F264" s="81">
        <v>21538107.394200001</v>
      </c>
      <c r="G264" s="81">
        <v>5857834.0835999995</v>
      </c>
      <c r="H264" s="81">
        <v>0</v>
      </c>
      <c r="I264" s="81">
        <f t="shared" si="64"/>
        <v>5857834.0835999995</v>
      </c>
      <c r="J264" s="96">
        <v>315714394.25</v>
      </c>
      <c r="K264" s="87">
        <f t="shared" ref="K264:K327" si="65">E264+F264+I264+J264</f>
        <v>516833364.45779997</v>
      </c>
      <c r="L264" s="85"/>
      <c r="M264" s="156"/>
      <c r="N264" s="88">
        <v>10</v>
      </c>
      <c r="O264" s="156"/>
      <c r="P264" s="81" t="s">
        <v>603</v>
      </c>
      <c r="Q264" s="97">
        <v>218467009.94</v>
      </c>
      <c r="R264" s="81">
        <v>27085447.199999999</v>
      </c>
      <c r="S264" s="81">
        <v>7366573.7143000001</v>
      </c>
      <c r="T264" s="81">
        <v>0</v>
      </c>
      <c r="U264" s="81">
        <f t="shared" si="55"/>
        <v>7366573.7143000001</v>
      </c>
      <c r="V264" s="81">
        <v>603351647.22000003</v>
      </c>
      <c r="W264" s="87">
        <f t="shared" ref="W264:W327" si="66">Q264+R264+U264+V264</f>
        <v>856270678.07430005</v>
      </c>
    </row>
    <row r="265" spans="1:23" ht="24.9" customHeight="1">
      <c r="A265" s="154"/>
      <c r="B265" s="156"/>
      <c r="C265" s="59">
        <v>5</v>
      </c>
      <c r="D265" s="81" t="s">
        <v>604</v>
      </c>
      <c r="E265" s="81">
        <v>184006540.99000001</v>
      </c>
      <c r="F265" s="81">
        <v>22813052.881200001</v>
      </c>
      <c r="G265" s="81">
        <v>6204587.8161000004</v>
      </c>
      <c r="H265" s="81">
        <v>0</v>
      </c>
      <c r="I265" s="81">
        <f t="shared" si="64"/>
        <v>6204587.8161000004</v>
      </c>
      <c r="J265" s="96">
        <v>329422018.74000001</v>
      </c>
      <c r="K265" s="87">
        <f t="shared" si="65"/>
        <v>542446200.42729998</v>
      </c>
      <c r="L265" s="85"/>
      <c r="M265" s="156"/>
      <c r="N265" s="88">
        <v>11</v>
      </c>
      <c r="O265" s="156"/>
      <c r="P265" s="81" t="s">
        <v>605</v>
      </c>
      <c r="Q265" s="97">
        <v>158003160.09</v>
      </c>
      <c r="R265" s="81">
        <v>19589164.75</v>
      </c>
      <c r="S265" s="81">
        <v>5327769.7451999998</v>
      </c>
      <c r="T265" s="81">
        <v>0</v>
      </c>
      <c r="U265" s="81">
        <f t="shared" si="55"/>
        <v>5327769.7451999998</v>
      </c>
      <c r="V265" s="81">
        <v>513242152.88</v>
      </c>
      <c r="W265" s="87">
        <f t="shared" si="66"/>
        <v>696162247.46519995</v>
      </c>
    </row>
    <row r="266" spans="1:23" ht="24.9" customHeight="1">
      <c r="A266" s="154"/>
      <c r="B266" s="156"/>
      <c r="C266" s="59">
        <v>6</v>
      </c>
      <c r="D266" s="81" t="s">
        <v>606</v>
      </c>
      <c r="E266" s="81">
        <v>187577788.61000001</v>
      </c>
      <c r="F266" s="81">
        <v>23255814.645500001</v>
      </c>
      <c r="G266" s="81">
        <v>6325008.0976</v>
      </c>
      <c r="H266" s="81">
        <v>0</v>
      </c>
      <c r="I266" s="81">
        <f t="shared" si="64"/>
        <v>6325008.0976</v>
      </c>
      <c r="J266" s="96">
        <v>336754458.97000003</v>
      </c>
      <c r="K266" s="87">
        <f t="shared" si="65"/>
        <v>553913070.32309997</v>
      </c>
      <c r="L266" s="85"/>
      <c r="M266" s="156"/>
      <c r="N266" s="88">
        <v>12</v>
      </c>
      <c r="O266" s="156"/>
      <c r="P266" s="81" t="s">
        <v>607</v>
      </c>
      <c r="Q266" s="97">
        <v>163602227.09</v>
      </c>
      <c r="R266" s="81">
        <v>20429155.850000001</v>
      </c>
      <c r="S266" s="81">
        <v>5556226.6100000003</v>
      </c>
      <c r="T266" s="81">
        <v>0</v>
      </c>
      <c r="U266" s="81">
        <f t="shared" si="55"/>
        <v>5556226.6100000003</v>
      </c>
      <c r="V266" s="81">
        <v>512295432.75</v>
      </c>
      <c r="W266" s="87">
        <f t="shared" si="66"/>
        <v>701883042.29999995</v>
      </c>
    </row>
    <row r="267" spans="1:23" ht="24.9" customHeight="1">
      <c r="A267" s="154"/>
      <c r="B267" s="156"/>
      <c r="C267" s="59">
        <v>7</v>
      </c>
      <c r="D267" s="81" t="s">
        <v>608</v>
      </c>
      <c r="E267" s="81">
        <v>154565262.58000001</v>
      </c>
      <c r="F267" s="81">
        <v>19162935.675900001</v>
      </c>
      <c r="G267" s="81">
        <v>5211845.9478000002</v>
      </c>
      <c r="H267" s="81">
        <v>0</v>
      </c>
      <c r="I267" s="81">
        <f t="shared" si="64"/>
        <v>5211845.9478000002</v>
      </c>
      <c r="J267" s="96">
        <v>293603687.89999998</v>
      </c>
      <c r="K267" s="87">
        <f t="shared" si="65"/>
        <v>472543732.10369998</v>
      </c>
      <c r="L267" s="85"/>
      <c r="M267" s="156"/>
      <c r="N267" s="88">
        <v>13</v>
      </c>
      <c r="O267" s="156"/>
      <c r="P267" s="81" t="s">
        <v>609</v>
      </c>
      <c r="Q267" s="97">
        <v>164778397.81999999</v>
      </c>
      <c r="R267" s="81">
        <v>20026766.52</v>
      </c>
      <c r="S267" s="81">
        <v>5446786.6360999998</v>
      </c>
      <c r="T267" s="81">
        <v>0</v>
      </c>
      <c r="U267" s="81">
        <f t="shared" si="55"/>
        <v>5446786.6360999998</v>
      </c>
      <c r="V267" s="81">
        <v>513383634.11000001</v>
      </c>
      <c r="W267" s="87">
        <f t="shared" si="66"/>
        <v>703635585.08609998</v>
      </c>
    </row>
    <row r="268" spans="1:23" ht="24.9" customHeight="1">
      <c r="A268" s="154"/>
      <c r="B268" s="156"/>
      <c r="C268" s="59">
        <v>8</v>
      </c>
      <c r="D268" s="81" t="s">
        <v>610</v>
      </c>
      <c r="E268" s="81">
        <v>190412038.87</v>
      </c>
      <c r="F268" s="81">
        <v>23607203.790399998</v>
      </c>
      <c r="G268" s="81">
        <v>6420577.2796999998</v>
      </c>
      <c r="H268" s="81">
        <v>0</v>
      </c>
      <c r="I268" s="81">
        <f t="shared" si="64"/>
        <v>6420577.2796999998</v>
      </c>
      <c r="J268" s="96">
        <v>326330001.69</v>
      </c>
      <c r="K268" s="87">
        <f t="shared" si="65"/>
        <v>546769821.63010001</v>
      </c>
      <c r="L268" s="85"/>
      <c r="M268" s="156"/>
      <c r="N268" s="88">
        <v>14</v>
      </c>
      <c r="O268" s="156"/>
      <c r="P268" s="81" t="s">
        <v>611</v>
      </c>
      <c r="Q268" s="97">
        <v>161532788.00999999</v>
      </c>
      <c r="R268" s="81">
        <v>29745034.550000001</v>
      </c>
      <c r="S268" s="81">
        <v>8089915.8890000004</v>
      </c>
      <c r="T268" s="81">
        <v>0</v>
      </c>
      <c r="U268" s="81">
        <f t="shared" si="55"/>
        <v>8089915.8890000004</v>
      </c>
      <c r="V268" s="81">
        <v>532854360.95999998</v>
      </c>
      <c r="W268" s="87">
        <f t="shared" si="66"/>
        <v>732222099.40900004</v>
      </c>
    </row>
    <row r="269" spans="1:23" ht="24.9" customHeight="1">
      <c r="A269" s="154"/>
      <c r="B269" s="156"/>
      <c r="C269" s="59">
        <v>9</v>
      </c>
      <c r="D269" s="81" t="s">
        <v>612</v>
      </c>
      <c r="E269" s="81">
        <v>203733313.09</v>
      </c>
      <c r="F269" s="81">
        <v>25258769.7161</v>
      </c>
      <c r="G269" s="81">
        <v>6869762.4841</v>
      </c>
      <c r="H269" s="81">
        <v>0</v>
      </c>
      <c r="I269" s="81">
        <f t="shared" si="64"/>
        <v>6869762.4841</v>
      </c>
      <c r="J269" s="96">
        <v>357581800.13999999</v>
      </c>
      <c r="K269" s="87">
        <f t="shared" si="65"/>
        <v>593443645.43019998</v>
      </c>
      <c r="L269" s="85"/>
      <c r="M269" s="156"/>
      <c r="N269" s="88">
        <v>15</v>
      </c>
      <c r="O269" s="156"/>
      <c r="P269" s="81" t="s">
        <v>613</v>
      </c>
      <c r="Q269" s="97">
        <v>193000292</v>
      </c>
      <c r="R269" s="81">
        <v>20283334.699999999</v>
      </c>
      <c r="S269" s="81">
        <v>5516566.8536</v>
      </c>
      <c r="T269" s="81">
        <v>0</v>
      </c>
      <c r="U269" s="81">
        <f t="shared" si="55"/>
        <v>5516566.8536</v>
      </c>
      <c r="V269" s="81">
        <v>520891671.61000001</v>
      </c>
      <c r="W269" s="87">
        <f t="shared" si="66"/>
        <v>739691865.16359997</v>
      </c>
    </row>
    <row r="270" spans="1:23" ht="24.9" customHeight="1">
      <c r="A270" s="154"/>
      <c r="B270" s="156"/>
      <c r="C270" s="59">
        <v>10</v>
      </c>
      <c r="D270" s="81" t="s">
        <v>614</v>
      </c>
      <c r="E270" s="81">
        <v>177903922.46000001</v>
      </c>
      <c r="F270" s="81">
        <v>22056452.8255</v>
      </c>
      <c r="G270" s="81">
        <v>5998811.2587000001</v>
      </c>
      <c r="H270" s="81">
        <v>0</v>
      </c>
      <c r="I270" s="81">
        <f t="shared" si="64"/>
        <v>5998811.2587000001</v>
      </c>
      <c r="J270" s="96">
        <v>320430435.17000002</v>
      </c>
      <c r="K270" s="87">
        <f t="shared" si="65"/>
        <v>526389621.71420002</v>
      </c>
      <c r="L270" s="85"/>
      <c r="M270" s="156"/>
      <c r="N270" s="88">
        <v>16</v>
      </c>
      <c r="O270" s="156"/>
      <c r="P270" s="81" t="s">
        <v>615</v>
      </c>
      <c r="Q270" s="97">
        <v>171677315.33000001</v>
      </c>
      <c r="R270" s="81">
        <v>21284480.719999999</v>
      </c>
      <c r="S270" s="81">
        <v>5788853.8815000001</v>
      </c>
      <c r="T270" s="81">
        <v>0</v>
      </c>
      <c r="U270" s="81">
        <f t="shared" si="55"/>
        <v>5788853.8815000001</v>
      </c>
      <c r="V270" s="81">
        <v>523062555.55000001</v>
      </c>
      <c r="W270" s="87">
        <f t="shared" si="66"/>
        <v>721813205.48150003</v>
      </c>
    </row>
    <row r="271" spans="1:23" ht="24.9" customHeight="1">
      <c r="A271" s="154"/>
      <c r="B271" s="156"/>
      <c r="C271" s="59">
        <v>11</v>
      </c>
      <c r="D271" s="81" t="s">
        <v>616</v>
      </c>
      <c r="E271" s="81">
        <v>190653386.12</v>
      </c>
      <c r="F271" s="81">
        <v>23637125.920600001</v>
      </c>
      <c r="G271" s="81">
        <v>6428715.3612000002</v>
      </c>
      <c r="H271" s="81">
        <v>0</v>
      </c>
      <c r="I271" s="81">
        <f t="shared" si="64"/>
        <v>6428715.3612000002</v>
      </c>
      <c r="J271" s="96">
        <v>331006909.50999999</v>
      </c>
      <c r="K271" s="87">
        <f t="shared" si="65"/>
        <v>551726136.91180003</v>
      </c>
      <c r="L271" s="85"/>
      <c r="M271" s="156"/>
      <c r="N271" s="88">
        <v>17</v>
      </c>
      <c r="O271" s="156"/>
      <c r="P271" s="81" t="s">
        <v>617</v>
      </c>
      <c r="Q271" s="97">
        <v>224299308.02000001</v>
      </c>
      <c r="R271" s="81">
        <v>27808533.039999999</v>
      </c>
      <c r="S271" s="81">
        <v>7563235.2318000002</v>
      </c>
      <c r="T271" s="81">
        <v>0</v>
      </c>
      <c r="U271" s="81">
        <f t="shared" si="55"/>
        <v>7563235.2318000002</v>
      </c>
      <c r="V271" s="81">
        <v>590478360.61000001</v>
      </c>
      <c r="W271" s="87">
        <f t="shared" si="66"/>
        <v>850149436.90180004</v>
      </c>
    </row>
    <row r="272" spans="1:23" ht="24.9" customHeight="1">
      <c r="A272" s="154"/>
      <c r="B272" s="156"/>
      <c r="C272" s="59">
        <v>12</v>
      </c>
      <c r="D272" s="81" t="s">
        <v>618</v>
      </c>
      <c r="E272" s="81">
        <v>133792974.90000001</v>
      </c>
      <c r="F272" s="81">
        <v>16587596.262599999</v>
      </c>
      <c r="G272" s="81">
        <v>4511417.1349999998</v>
      </c>
      <c r="H272" s="81">
        <v>0</v>
      </c>
      <c r="I272" s="81">
        <f t="shared" si="64"/>
        <v>4511417.1349999998</v>
      </c>
      <c r="J272" s="96">
        <v>268340759.72</v>
      </c>
      <c r="K272" s="87">
        <f t="shared" si="65"/>
        <v>423232748.0176</v>
      </c>
      <c r="L272" s="85"/>
      <c r="M272" s="156"/>
      <c r="N272" s="88">
        <v>18</v>
      </c>
      <c r="O272" s="156"/>
      <c r="P272" s="81" t="s">
        <v>619</v>
      </c>
      <c r="Q272" s="97">
        <v>193946045.81</v>
      </c>
      <c r="R272" s="81">
        <v>24045348.469999999</v>
      </c>
      <c r="S272" s="81">
        <v>6539741.8283000002</v>
      </c>
      <c r="T272" s="81">
        <v>0</v>
      </c>
      <c r="U272" s="81">
        <f t="shared" ref="U272:U335" si="67">S272-T272</f>
        <v>6539741.8283000002</v>
      </c>
      <c r="V272" s="81">
        <v>526122463.38999999</v>
      </c>
      <c r="W272" s="87">
        <f t="shared" si="66"/>
        <v>750653599.49829996</v>
      </c>
    </row>
    <row r="273" spans="1:23" ht="24.9" customHeight="1">
      <c r="A273" s="154"/>
      <c r="B273" s="156"/>
      <c r="C273" s="59">
        <v>13</v>
      </c>
      <c r="D273" s="81" t="s">
        <v>620</v>
      </c>
      <c r="E273" s="81">
        <v>169573567.41999999</v>
      </c>
      <c r="F273" s="81">
        <v>21023658.941599999</v>
      </c>
      <c r="G273" s="81">
        <v>5717916.7906999998</v>
      </c>
      <c r="H273" s="81">
        <v>0</v>
      </c>
      <c r="I273" s="81">
        <f t="shared" si="64"/>
        <v>5717916.7906999998</v>
      </c>
      <c r="J273" s="96">
        <v>311296366.97000003</v>
      </c>
      <c r="K273" s="87">
        <f t="shared" si="65"/>
        <v>507611510.12230003</v>
      </c>
      <c r="L273" s="85"/>
      <c r="M273" s="156"/>
      <c r="N273" s="88">
        <v>19</v>
      </c>
      <c r="O273" s="156"/>
      <c r="P273" s="81" t="s">
        <v>621</v>
      </c>
      <c r="Q273" s="97">
        <v>178045305.74000001</v>
      </c>
      <c r="R273" s="81">
        <v>22073981.460000001</v>
      </c>
      <c r="S273" s="81">
        <v>6003578.6161000002</v>
      </c>
      <c r="T273" s="81">
        <v>0</v>
      </c>
      <c r="U273" s="81">
        <f t="shared" si="67"/>
        <v>6003578.6161000002</v>
      </c>
      <c r="V273" s="81">
        <v>513242654.58999997</v>
      </c>
      <c r="W273" s="87">
        <f t="shared" si="66"/>
        <v>719365520.40610003</v>
      </c>
    </row>
    <row r="274" spans="1:23" ht="24.9" customHeight="1">
      <c r="A274" s="154"/>
      <c r="B274" s="156"/>
      <c r="C274" s="59">
        <v>14</v>
      </c>
      <c r="D274" s="81" t="s">
        <v>622</v>
      </c>
      <c r="E274" s="81">
        <v>165476185.03999999</v>
      </c>
      <c r="F274" s="81">
        <v>20515667.212299999</v>
      </c>
      <c r="G274" s="81">
        <v>5579755.5674999999</v>
      </c>
      <c r="H274" s="81">
        <v>0</v>
      </c>
      <c r="I274" s="81">
        <f t="shared" si="64"/>
        <v>5579755.5674999999</v>
      </c>
      <c r="J274" s="96">
        <v>303572595.69</v>
      </c>
      <c r="K274" s="87">
        <f t="shared" si="65"/>
        <v>495144203.50980002</v>
      </c>
      <c r="L274" s="85"/>
      <c r="M274" s="156"/>
      <c r="N274" s="88">
        <v>20</v>
      </c>
      <c r="O274" s="156"/>
      <c r="P274" s="81" t="s">
        <v>623</v>
      </c>
      <c r="Q274" s="97">
        <v>160764758.80000001</v>
      </c>
      <c r="R274" s="81">
        <v>19931546.59</v>
      </c>
      <c r="S274" s="81">
        <v>5420889.1616000002</v>
      </c>
      <c r="T274" s="81">
        <v>0</v>
      </c>
      <c r="U274" s="81">
        <f t="shared" si="67"/>
        <v>5420889.1616000002</v>
      </c>
      <c r="V274" s="81">
        <v>562418418.79999995</v>
      </c>
      <c r="W274" s="87">
        <f t="shared" si="66"/>
        <v>748535613.35160005</v>
      </c>
    </row>
    <row r="275" spans="1:23" ht="24.9" customHeight="1">
      <c r="A275" s="154"/>
      <c r="B275" s="156"/>
      <c r="C275" s="59">
        <v>15</v>
      </c>
      <c r="D275" s="81" t="s">
        <v>624</v>
      </c>
      <c r="E275" s="81">
        <v>177475440.56</v>
      </c>
      <c r="F275" s="81">
        <v>22003329.820900001</v>
      </c>
      <c r="G275" s="81">
        <v>5984363.1113999998</v>
      </c>
      <c r="H275" s="81">
        <v>0</v>
      </c>
      <c r="I275" s="81">
        <f t="shared" si="64"/>
        <v>5984363.1113999998</v>
      </c>
      <c r="J275" s="96">
        <v>319999469.31</v>
      </c>
      <c r="K275" s="87">
        <f t="shared" si="65"/>
        <v>525462602.80229998</v>
      </c>
      <c r="L275" s="85"/>
      <c r="M275" s="156"/>
      <c r="N275" s="88">
        <v>21</v>
      </c>
      <c r="O275" s="156"/>
      <c r="P275" s="81" t="s">
        <v>625</v>
      </c>
      <c r="Q275" s="97">
        <v>198543530.28999999</v>
      </c>
      <c r="R275" s="81">
        <v>24615342.649999999</v>
      </c>
      <c r="S275" s="81">
        <v>6694766.1880999999</v>
      </c>
      <c r="T275" s="81">
        <v>0</v>
      </c>
      <c r="U275" s="81">
        <f t="shared" si="67"/>
        <v>6694766.1880999999</v>
      </c>
      <c r="V275" s="81">
        <v>535807907.00999999</v>
      </c>
      <c r="W275" s="87">
        <f t="shared" si="66"/>
        <v>765661546.13810003</v>
      </c>
    </row>
    <row r="276" spans="1:23" ht="24.9" customHeight="1">
      <c r="A276" s="154"/>
      <c r="B276" s="157"/>
      <c r="C276" s="59">
        <v>16</v>
      </c>
      <c r="D276" s="81" t="s">
        <v>626</v>
      </c>
      <c r="E276" s="81">
        <v>172519970.69999999</v>
      </c>
      <c r="F276" s="81">
        <v>21388952.771699999</v>
      </c>
      <c r="G276" s="81">
        <v>5817267.7045</v>
      </c>
      <c r="H276" s="81">
        <v>0</v>
      </c>
      <c r="I276" s="81">
        <f t="shared" si="64"/>
        <v>5817267.7045</v>
      </c>
      <c r="J276" s="96">
        <v>313835503.47000003</v>
      </c>
      <c r="K276" s="87">
        <f t="shared" si="65"/>
        <v>513561694.6462</v>
      </c>
      <c r="L276" s="85"/>
      <c r="M276" s="156"/>
      <c r="N276" s="88">
        <v>22</v>
      </c>
      <c r="O276" s="156"/>
      <c r="P276" s="81" t="s">
        <v>627</v>
      </c>
      <c r="Q276" s="97">
        <v>183903849.37</v>
      </c>
      <c r="R276" s="81">
        <v>22800321.219999999</v>
      </c>
      <c r="S276" s="81">
        <v>6201125.1176000005</v>
      </c>
      <c r="T276" s="81">
        <v>0</v>
      </c>
      <c r="U276" s="81">
        <f t="shared" si="67"/>
        <v>6201125.1176000005</v>
      </c>
      <c r="V276" s="81">
        <v>561276033.13999999</v>
      </c>
      <c r="W276" s="87">
        <f t="shared" si="66"/>
        <v>774181328.84759998</v>
      </c>
    </row>
    <row r="277" spans="1:23" ht="24.9" customHeight="1">
      <c r="A277" s="59"/>
      <c r="B277" s="147" t="s">
        <v>628</v>
      </c>
      <c r="C277" s="148"/>
      <c r="D277" s="82"/>
      <c r="E277" s="82">
        <f t="shared" ref="E277:K277" si="68">SUM(E261:E276)</f>
        <v>2858003910.6900001</v>
      </c>
      <c r="F277" s="82">
        <f t="shared" si="68"/>
        <v>354334112.24870002</v>
      </c>
      <c r="G277" s="82">
        <f t="shared" si="68"/>
        <v>96370140.688199997</v>
      </c>
      <c r="H277" s="82">
        <f t="shared" si="68"/>
        <v>0</v>
      </c>
      <c r="I277" s="82">
        <f t="shared" si="68"/>
        <v>96370140.688199997</v>
      </c>
      <c r="J277" s="82">
        <f t="shared" si="68"/>
        <v>5140198239.1800003</v>
      </c>
      <c r="K277" s="82">
        <f t="shared" si="68"/>
        <v>8448906402.8069</v>
      </c>
      <c r="L277" s="85"/>
      <c r="M277" s="156"/>
      <c r="N277" s="88">
        <v>23</v>
      </c>
      <c r="O277" s="156"/>
      <c r="P277" s="81" t="s">
        <v>629</v>
      </c>
      <c r="Q277" s="97">
        <v>190386683.16999999</v>
      </c>
      <c r="R277" s="81">
        <v>23604060.199999999</v>
      </c>
      <c r="S277" s="81">
        <v>6419722.3011999996</v>
      </c>
      <c r="T277" s="81">
        <v>0</v>
      </c>
      <c r="U277" s="81">
        <f t="shared" si="67"/>
        <v>6419722.3011999996</v>
      </c>
      <c r="V277" s="81">
        <v>512156460.06</v>
      </c>
      <c r="W277" s="87">
        <f t="shared" si="66"/>
        <v>732566925.73119998</v>
      </c>
    </row>
    <row r="278" spans="1:23" ht="24.9" customHeight="1">
      <c r="A278" s="154">
        <v>14</v>
      </c>
      <c r="B278" s="155" t="s">
        <v>630</v>
      </c>
      <c r="C278" s="59">
        <v>1</v>
      </c>
      <c r="D278" s="81" t="s">
        <v>631</v>
      </c>
      <c r="E278" s="81">
        <v>216110972.59999999</v>
      </c>
      <c r="F278" s="81">
        <v>26793346.690699998</v>
      </c>
      <c r="G278" s="81">
        <v>7287129.5785999997</v>
      </c>
      <c r="H278" s="81">
        <v>0</v>
      </c>
      <c r="I278" s="81">
        <f t="shared" ref="I278:I294" si="69">G278-H278</f>
        <v>7287129.5785999997</v>
      </c>
      <c r="J278" s="96">
        <v>364469469.97000003</v>
      </c>
      <c r="K278" s="87">
        <f t="shared" si="65"/>
        <v>614660918.83930004</v>
      </c>
      <c r="L278" s="85"/>
      <c r="M278" s="156"/>
      <c r="N278" s="88">
        <v>24</v>
      </c>
      <c r="O278" s="156"/>
      <c r="P278" s="81" t="s">
        <v>632</v>
      </c>
      <c r="Q278" s="97">
        <v>162984885.28999999</v>
      </c>
      <c r="R278" s="81">
        <v>20206796.93</v>
      </c>
      <c r="S278" s="81">
        <v>5495750.4665000001</v>
      </c>
      <c r="T278" s="81">
        <v>0</v>
      </c>
      <c r="U278" s="81">
        <f t="shared" si="67"/>
        <v>5495750.4665000001</v>
      </c>
      <c r="V278" s="81">
        <v>494280156.41000003</v>
      </c>
      <c r="W278" s="87">
        <f t="shared" si="66"/>
        <v>682967589.09650004</v>
      </c>
    </row>
    <row r="279" spans="1:23" ht="24.9" customHeight="1">
      <c r="A279" s="154"/>
      <c r="B279" s="156"/>
      <c r="C279" s="59">
        <v>2</v>
      </c>
      <c r="D279" s="81" t="s">
        <v>633</v>
      </c>
      <c r="E279" s="81">
        <v>182089025.68000001</v>
      </c>
      <c r="F279" s="81">
        <v>22575320.147100002</v>
      </c>
      <c r="G279" s="81">
        <v>6139930.3749000002</v>
      </c>
      <c r="H279" s="81">
        <v>0</v>
      </c>
      <c r="I279" s="81">
        <f t="shared" si="69"/>
        <v>6139930.3749000002</v>
      </c>
      <c r="J279" s="96">
        <v>332154053.77999997</v>
      </c>
      <c r="K279" s="87">
        <f t="shared" si="65"/>
        <v>542958329.98199999</v>
      </c>
      <c r="L279" s="85"/>
      <c r="M279" s="156"/>
      <c r="N279" s="88">
        <v>25</v>
      </c>
      <c r="O279" s="156"/>
      <c r="P279" s="81" t="s">
        <v>634</v>
      </c>
      <c r="Q279" s="97">
        <v>149147222.00999999</v>
      </c>
      <c r="R279" s="81">
        <v>18491209.300000001</v>
      </c>
      <c r="S279" s="81">
        <v>5029152.9392999997</v>
      </c>
      <c r="T279" s="81">
        <v>0</v>
      </c>
      <c r="U279" s="81">
        <f t="shared" si="67"/>
        <v>5029152.9392999997</v>
      </c>
      <c r="V279" s="81">
        <v>502595941.33999997</v>
      </c>
      <c r="W279" s="87">
        <f t="shared" si="66"/>
        <v>675263525.58930004</v>
      </c>
    </row>
    <row r="280" spans="1:23" ht="24.9" customHeight="1">
      <c r="A280" s="154"/>
      <c r="B280" s="156"/>
      <c r="C280" s="59">
        <v>3</v>
      </c>
      <c r="D280" s="81" t="s">
        <v>635</v>
      </c>
      <c r="E280" s="81">
        <v>246476795.72999999</v>
      </c>
      <c r="F280" s="81">
        <v>30558088.559500001</v>
      </c>
      <c r="G280" s="81">
        <v>8311046.5288000004</v>
      </c>
      <c r="H280" s="81">
        <v>0</v>
      </c>
      <c r="I280" s="81">
        <f t="shared" si="69"/>
        <v>8311046.5288000004</v>
      </c>
      <c r="J280" s="96">
        <v>405085118.18000001</v>
      </c>
      <c r="K280" s="87">
        <f t="shared" si="65"/>
        <v>690431048.99829996</v>
      </c>
      <c r="L280" s="85"/>
      <c r="M280" s="156"/>
      <c r="N280" s="88">
        <v>26</v>
      </c>
      <c r="O280" s="156"/>
      <c r="P280" s="81" t="s">
        <v>636</v>
      </c>
      <c r="Q280" s="97">
        <v>197703137.88</v>
      </c>
      <c r="R280" s="81">
        <v>24511151.149999999</v>
      </c>
      <c r="S280" s="81">
        <v>6666428.6710999999</v>
      </c>
      <c r="T280" s="81">
        <v>0</v>
      </c>
      <c r="U280" s="81">
        <f t="shared" si="67"/>
        <v>6666428.6710999999</v>
      </c>
      <c r="V280" s="81">
        <v>563285367.60000002</v>
      </c>
      <c r="W280" s="87">
        <f t="shared" si="66"/>
        <v>792166085.30110002</v>
      </c>
    </row>
    <row r="281" spans="1:23" ht="24.9" customHeight="1">
      <c r="A281" s="154"/>
      <c r="B281" s="156"/>
      <c r="C281" s="59">
        <v>4</v>
      </c>
      <c r="D281" s="81" t="s">
        <v>637</v>
      </c>
      <c r="E281" s="81">
        <v>231697242.12</v>
      </c>
      <c r="F281" s="81">
        <v>28725725.773200002</v>
      </c>
      <c r="G281" s="81">
        <v>7812689.0367999999</v>
      </c>
      <c r="H281" s="81">
        <v>0</v>
      </c>
      <c r="I281" s="81">
        <f t="shared" si="69"/>
        <v>7812689.0367999999</v>
      </c>
      <c r="J281" s="96">
        <v>387908193.37</v>
      </c>
      <c r="K281" s="87">
        <f t="shared" si="65"/>
        <v>656143850.29999995</v>
      </c>
      <c r="L281" s="85"/>
      <c r="M281" s="156"/>
      <c r="N281" s="88">
        <v>27</v>
      </c>
      <c r="O281" s="156"/>
      <c r="P281" s="81" t="s">
        <v>638</v>
      </c>
      <c r="Q281" s="97">
        <v>215403094.47999999</v>
      </c>
      <c r="R281" s="81">
        <v>26705584.260000002</v>
      </c>
      <c r="S281" s="81">
        <v>7263260.3622000003</v>
      </c>
      <c r="T281" s="81">
        <v>0</v>
      </c>
      <c r="U281" s="81">
        <f t="shared" si="67"/>
        <v>7263260.3622000003</v>
      </c>
      <c r="V281" s="81">
        <v>594558739.41999996</v>
      </c>
      <c r="W281" s="87">
        <f t="shared" si="66"/>
        <v>843930678.52219999</v>
      </c>
    </row>
    <row r="282" spans="1:23" ht="24.9" customHeight="1">
      <c r="A282" s="154"/>
      <c r="B282" s="156"/>
      <c r="C282" s="59">
        <v>5</v>
      </c>
      <c r="D282" s="81" t="s">
        <v>639</v>
      </c>
      <c r="E282" s="81">
        <v>224024550.25</v>
      </c>
      <c r="F282" s="81">
        <v>27774468.690499999</v>
      </c>
      <c r="G282" s="81">
        <v>7553970.5681999996</v>
      </c>
      <c r="H282" s="81">
        <v>0</v>
      </c>
      <c r="I282" s="81">
        <f t="shared" si="69"/>
        <v>7553970.5681999996</v>
      </c>
      <c r="J282" s="96">
        <v>364764975.07999998</v>
      </c>
      <c r="K282" s="87">
        <f t="shared" si="65"/>
        <v>624117964.58870006</v>
      </c>
      <c r="L282" s="85"/>
      <c r="M282" s="156"/>
      <c r="N282" s="88">
        <v>28</v>
      </c>
      <c r="O282" s="156"/>
      <c r="P282" s="81" t="s">
        <v>640</v>
      </c>
      <c r="Q282" s="97">
        <v>164978291.63999999</v>
      </c>
      <c r="R282" s="81">
        <v>20453938.600000001</v>
      </c>
      <c r="S282" s="81">
        <v>5562966.9073000001</v>
      </c>
      <c r="T282" s="81">
        <v>0</v>
      </c>
      <c r="U282" s="81">
        <f t="shared" si="67"/>
        <v>5562966.9073000001</v>
      </c>
      <c r="V282" s="81">
        <v>513975647.75999999</v>
      </c>
      <c r="W282" s="87">
        <f t="shared" si="66"/>
        <v>704970844.9073</v>
      </c>
    </row>
    <row r="283" spans="1:23" ht="24.9" customHeight="1">
      <c r="A283" s="154"/>
      <c r="B283" s="156"/>
      <c r="C283" s="59">
        <v>6</v>
      </c>
      <c r="D283" s="81" t="s">
        <v>641</v>
      </c>
      <c r="E283" s="81">
        <v>215392499.11000001</v>
      </c>
      <c r="F283" s="81">
        <v>26704270.651999999</v>
      </c>
      <c r="G283" s="81">
        <v>7262903.0927999998</v>
      </c>
      <c r="H283" s="81">
        <v>0</v>
      </c>
      <c r="I283" s="81">
        <f t="shared" si="69"/>
        <v>7262903.0927999998</v>
      </c>
      <c r="J283" s="96">
        <v>350212978.58999997</v>
      </c>
      <c r="K283" s="87">
        <f t="shared" si="65"/>
        <v>599572651.44480002</v>
      </c>
      <c r="L283" s="85"/>
      <c r="M283" s="156"/>
      <c r="N283" s="88">
        <v>29</v>
      </c>
      <c r="O283" s="156"/>
      <c r="P283" s="81" t="s">
        <v>642</v>
      </c>
      <c r="Q283" s="97">
        <v>198405515.13</v>
      </c>
      <c r="R283" s="81">
        <v>24598231.59</v>
      </c>
      <c r="S283" s="81">
        <v>6690112.4016000004</v>
      </c>
      <c r="T283" s="81">
        <v>0</v>
      </c>
      <c r="U283" s="81">
        <f t="shared" si="67"/>
        <v>6690112.4016000004</v>
      </c>
      <c r="V283" s="81">
        <v>537147965.02999997</v>
      </c>
      <c r="W283" s="87">
        <f t="shared" si="66"/>
        <v>766841824.1516</v>
      </c>
    </row>
    <row r="284" spans="1:23" ht="24.9" customHeight="1">
      <c r="A284" s="154"/>
      <c r="B284" s="156"/>
      <c r="C284" s="59">
        <v>7</v>
      </c>
      <c r="D284" s="81" t="s">
        <v>643</v>
      </c>
      <c r="E284" s="81">
        <v>217478772.61000001</v>
      </c>
      <c r="F284" s="81">
        <v>26962925.955800001</v>
      </c>
      <c r="G284" s="81">
        <v>7333250.9570000004</v>
      </c>
      <c r="H284" s="81">
        <v>0</v>
      </c>
      <c r="I284" s="81">
        <f t="shared" si="69"/>
        <v>7333250.9570000004</v>
      </c>
      <c r="J284" s="96">
        <v>370045435.80000001</v>
      </c>
      <c r="K284" s="87">
        <f t="shared" si="65"/>
        <v>621820385.32280004</v>
      </c>
      <c r="L284" s="85"/>
      <c r="M284" s="156"/>
      <c r="N284" s="88">
        <v>30</v>
      </c>
      <c r="O284" s="156"/>
      <c r="P284" s="81" t="s">
        <v>644</v>
      </c>
      <c r="Q284" s="97">
        <v>167520455.53</v>
      </c>
      <c r="R284" s="81">
        <v>20769115</v>
      </c>
      <c r="S284" s="81">
        <v>5648687.1160000004</v>
      </c>
      <c r="T284" s="81">
        <v>0</v>
      </c>
      <c r="U284" s="81">
        <f t="shared" si="67"/>
        <v>5648687.1160000004</v>
      </c>
      <c r="V284" s="81">
        <v>523711262.04000002</v>
      </c>
      <c r="W284" s="87">
        <f t="shared" si="66"/>
        <v>717649519.68599999</v>
      </c>
    </row>
    <row r="285" spans="1:23" ht="24.9" customHeight="1">
      <c r="A285" s="154"/>
      <c r="B285" s="156"/>
      <c r="C285" s="59">
        <v>8</v>
      </c>
      <c r="D285" s="81" t="s">
        <v>645</v>
      </c>
      <c r="E285" s="81">
        <v>235381033.16</v>
      </c>
      <c r="F285" s="81">
        <v>29182440.6239</v>
      </c>
      <c r="G285" s="81">
        <v>7936904.2136000004</v>
      </c>
      <c r="H285" s="81">
        <v>0</v>
      </c>
      <c r="I285" s="81">
        <f t="shared" si="69"/>
        <v>7936904.2136000004</v>
      </c>
      <c r="J285" s="96">
        <v>395222572.17000002</v>
      </c>
      <c r="K285" s="87">
        <f t="shared" si="65"/>
        <v>667722950.16750002</v>
      </c>
      <c r="L285" s="85"/>
      <c r="M285" s="156"/>
      <c r="N285" s="88">
        <v>31</v>
      </c>
      <c r="O285" s="156"/>
      <c r="P285" s="81" t="s">
        <v>646</v>
      </c>
      <c r="Q285" s="97">
        <v>168251757.16999999</v>
      </c>
      <c r="R285" s="81">
        <v>20859781.460000001</v>
      </c>
      <c r="S285" s="81">
        <v>5673346.159</v>
      </c>
      <c r="T285" s="81">
        <v>0</v>
      </c>
      <c r="U285" s="81">
        <f t="shared" si="67"/>
        <v>5673346.159</v>
      </c>
      <c r="V285" s="81">
        <v>529927405.33999997</v>
      </c>
      <c r="W285" s="87">
        <f t="shared" si="66"/>
        <v>724712290.12899995</v>
      </c>
    </row>
    <row r="286" spans="1:23" ht="24.9" customHeight="1">
      <c r="A286" s="154"/>
      <c r="B286" s="156"/>
      <c r="C286" s="59">
        <v>9</v>
      </c>
      <c r="D286" s="81" t="s">
        <v>647</v>
      </c>
      <c r="E286" s="81">
        <v>214179403.31</v>
      </c>
      <c r="F286" s="81">
        <v>26553871.550299998</v>
      </c>
      <c r="G286" s="81">
        <v>7221998.2459000004</v>
      </c>
      <c r="H286" s="81">
        <v>0</v>
      </c>
      <c r="I286" s="81">
        <f t="shared" si="69"/>
        <v>7221998.2459000004</v>
      </c>
      <c r="J286" s="96">
        <v>338979770.45999998</v>
      </c>
      <c r="K286" s="87">
        <f t="shared" si="65"/>
        <v>586935043.56620002</v>
      </c>
      <c r="L286" s="85"/>
      <c r="M286" s="156"/>
      <c r="N286" s="88">
        <v>32</v>
      </c>
      <c r="O286" s="156"/>
      <c r="P286" s="81" t="s">
        <v>648</v>
      </c>
      <c r="Q286" s="97">
        <v>167434737.99000001</v>
      </c>
      <c r="R286" s="81">
        <v>20758487.780000001</v>
      </c>
      <c r="S286" s="81">
        <v>5645796.773</v>
      </c>
      <c r="T286" s="81">
        <v>0</v>
      </c>
      <c r="U286" s="81">
        <f t="shared" si="67"/>
        <v>5645796.773</v>
      </c>
      <c r="V286" s="81">
        <v>516876514.63999999</v>
      </c>
      <c r="W286" s="87">
        <f t="shared" si="66"/>
        <v>710715537.18299997</v>
      </c>
    </row>
    <row r="287" spans="1:23" ht="24.9" customHeight="1">
      <c r="A287" s="154"/>
      <c r="B287" s="156"/>
      <c r="C287" s="59">
        <v>10</v>
      </c>
      <c r="D287" s="81" t="s">
        <v>649</v>
      </c>
      <c r="E287" s="81">
        <v>200293619.09999999</v>
      </c>
      <c r="F287" s="81">
        <v>24832317.915600002</v>
      </c>
      <c r="G287" s="81">
        <v>6753778.1106000002</v>
      </c>
      <c r="H287" s="81">
        <v>0</v>
      </c>
      <c r="I287" s="81">
        <f t="shared" si="69"/>
        <v>6753778.1106000002</v>
      </c>
      <c r="J287" s="96">
        <v>339525125.41000003</v>
      </c>
      <c r="K287" s="87">
        <f t="shared" si="65"/>
        <v>571404840.53620005</v>
      </c>
      <c r="L287" s="85"/>
      <c r="M287" s="157"/>
      <c r="N287" s="88">
        <v>33</v>
      </c>
      <c r="O287" s="157"/>
      <c r="P287" s="81" t="s">
        <v>650</v>
      </c>
      <c r="Q287" s="97">
        <v>239918828.40000001</v>
      </c>
      <c r="R287" s="81">
        <v>23928094.32</v>
      </c>
      <c r="S287" s="81">
        <v>6507851.5893999999</v>
      </c>
      <c r="T287" s="81">
        <v>0</v>
      </c>
      <c r="U287" s="81">
        <f t="shared" si="67"/>
        <v>6507851.5893999999</v>
      </c>
      <c r="V287" s="81">
        <v>601052326.40999997</v>
      </c>
      <c r="W287" s="87">
        <f t="shared" si="66"/>
        <v>871407100.71940005</v>
      </c>
    </row>
    <row r="288" spans="1:23" ht="24.9" customHeight="1">
      <c r="A288" s="154"/>
      <c r="B288" s="156"/>
      <c r="C288" s="59">
        <v>11</v>
      </c>
      <c r="D288" s="81" t="s">
        <v>651</v>
      </c>
      <c r="E288" s="81">
        <v>209693955.50999999</v>
      </c>
      <c r="F288" s="81">
        <v>25997767.635000002</v>
      </c>
      <c r="G288" s="81">
        <v>7070751.6944000004</v>
      </c>
      <c r="H288" s="81">
        <v>0</v>
      </c>
      <c r="I288" s="81">
        <f t="shared" si="69"/>
        <v>7070751.6944000004</v>
      </c>
      <c r="J288" s="96">
        <v>339705238.04000002</v>
      </c>
      <c r="K288" s="87">
        <f t="shared" si="65"/>
        <v>582467712.87940001</v>
      </c>
      <c r="L288" s="85"/>
      <c r="M288" s="59"/>
      <c r="N288" s="148" t="s">
        <v>652</v>
      </c>
      <c r="O288" s="149"/>
      <c r="P288" s="82"/>
      <c r="Q288" s="82">
        <f>SUM(Q255:Q287)</f>
        <v>6227952341.0799999</v>
      </c>
      <c r="R288" s="82">
        <f t="shared" ref="R288:T288" si="70">SUM(R255:R287)</f>
        <v>772138888.84000003</v>
      </c>
      <c r="S288" s="82">
        <f t="shared" si="70"/>
        <v>210002736.89770001</v>
      </c>
      <c r="T288" s="82">
        <f t="shared" si="70"/>
        <v>0</v>
      </c>
      <c r="U288" s="82">
        <f t="shared" si="67"/>
        <v>210002736.89770001</v>
      </c>
      <c r="V288" s="82">
        <f>SUM(V255:V287)</f>
        <v>18037374840.549999</v>
      </c>
      <c r="W288" s="82">
        <f>SUM(W255:W287)</f>
        <v>25247468807.367699</v>
      </c>
    </row>
    <row r="289" spans="1:23" ht="24.9" customHeight="1">
      <c r="A289" s="154"/>
      <c r="B289" s="156"/>
      <c r="C289" s="59">
        <v>12</v>
      </c>
      <c r="D289" s="81" t="s">
        <v>653</v>
      </c>
      <c r="E289" s="81">
        <v>203598130.59</v>
      </c>
      <c r="F289" s="81">
        <v>25242009.8475</v>
      </c>
      <c r="G289" s="81">
        <v>6865204.2131000003</v>
      </c>
      <c r="H289" s="81">
        <v>0</v>
      </c>
      <c r="I289" s="81">
        <f t="shared" si="69"/>
        <v>6865204.2131000003</v>
      </c>
      <c r="J289" s="96">
        <v>338662190.25999999</v>
      </c>
      <c r="K289" s="87">
        <f t="shared" si="65"/>
        <v>574367534.91059995</v>
      </c>
      <c r="L289" s="85"/>
      <c r="M289" s="155">
        <v>31</v>
      </c>
      <c r="N289" s="88">
        <v>1</v>
      </c>
      <c r="O289" s="155" t="s">
        <v>654</v>
      </c>
      <c r="P289" s="81" t="s">
        <v>655</v>
      </c>
      <c r="Q289" s="98">
        <v>227660584.83000001</v>
      </c>
      <c r="R289" s="81">
        <v>28225262.719999999</v>
      </c>
      <c r="S289" s="81">
        <v>7676575.4263000004</v>
      </c>
      <c r="T289" s="81">
        <f t="shared" ref="T289:T305" si="71">S289/2</f>
        <v>3838287.7131500002</v>
      </c>
      <c r="U289" s="81">
        <f t="shared" si="67"/>
        <v>3838287.7131500002</v>
      </c>
      <c r="V289" s="81">
        <v>333678941.94</v>
      </c>
      <c r="W289" s="87">
        <f t="shared" si="66"/>
        <v>593403077.20315003</v>
      </c>
    </row>
    <row r="290" spans="1:23" ht="24.9" customHeight="1">
      <c r="A290" s="154"/>
      <c r="B290" s="156"/>
      <c r="C290" s="59">
        <v>13</v>
      </c>
      <c r="D290" s="81" t="s">
        <v>656</v>
      </c>
      <c r="E290" s="81">
        <v>263686213.37</v>
      </c>
      <c r="F290" s="81">
        <v>32691704.856899999</v>
      </c>
      <c r="G290" s="81">
        <v>8891337.5469000004</v>
      </c>
      <c r="H290" s="81">
        <v>0</v>
      </c>
      <c r="I290" s="81">
        <f t="shared" si="69"/>
        <v>8891337.5469000004</v>
      </c>
      <c r="J290" s="96">
        <v>420409240.95999998</v>
      </c>
      <c r="K290" s="87">
        <f t="shared" si="65"/>
        <v>725678496.73380005</v>
      </c>
      <c r="L290" s="85"/>
      <c r="M290" s="156"/>
      <c r="N290" s="88">
        <v>2</v>
      </c>
      <c r="O290" s="156"/>
      <c r="P290" s="81" t="s">
        <v>239</v>
      </c>
      <c r="Q290" s="98">
        <v>229653477.86000001</v>
      </c>
      <c r="R290" s="81">
        <v>28472340.75</v>
      </c>
      <c r="S290" s="81">
        <v>7743774.5581</v>
      </c>
      <c r="T290" s="81">
        <f t="shared" si="71"/>
        <v>3871887.27905</v>
      </c>
      <c r="U290" s="81">
        <f t="shared" si="67"/>
        <v>3871887.27905</v>
      </c>
      <c r="V290" s="81">
        <v>339494723.48000002</v>
      </c>
      <c r="W290" s="87">
        <f t="shared" si="66"/>
        <v>601492429.36905003</v>
      </c>
    </row>
    <row r="291" spans="1:23" ht="24.9" customHeight="1">
      <c r="A291" s="154"/>
      <c r="B291" s="156"/>
      <c r="C291" s="59">
        <v>14</v>
      </c>
      <c r="D291" s="81" t="s">
        <v>657</v>
      </c>
      <c r="E291" s="81">
        <v>180925832.47</v>
      </c>
      <c r="F291" s="81">
        <v>22431107.945799999</v>
      </c>
      <c r="G291" s="81">
        <v>6100708.2123999996</v>
      </c>
      <c r="H291" s="81">
        <v>0</v>
      </c>
      <c r="I291" s="81">
        <f t="shared" si="69"/>
        <v>6100708.2123999996</v>
      </c>
      <c r="J291" s="96">
        <v>328573876.32999998</v>
      </c>
      <c r="K291" s="87">
        <f t="shared" si="65"/>
        <v>538031524.95819998</v>
      </c>
      <c r="L291" s="85"/>
      <c r="M291" s="156"/>
      <c r="N291" s="88">
        <v>3</v>
      </c>
      <c r="O291" s="156"/>
      <c r="P291" s="81" t="s">
        <v>658</v>
      </c>
      <c r="Q291" s="98">
        <v>228652737.91</v>
      </c>
      <c r="R291" s="81">
        <v>28348269.43</v>
      </c>
      <c r="S291" s="81">
        <v>7710030.2202000003</v>
      </c>
      <c r="T291" s="81">
        <f t="shared" si="71"/>
        <v>3855015.1101000002</v>
      </c>
      <c r="U291" s="81">
        <f t="shared" si="67"/>
        <v>3855015.1101000002</v>
      </c>
      <c r="V291" s="81">
        <v>335277880.5</v>
      </c>
      <c r="W291" s="87">
        <f t="shared" si="66"/>
        <v>596133902.95009995</v>
      </c>
    </row>
    <row r="292" spans="1:23" ht="24.9" customHeight="1">
      <c r="A292" s="154"/>
      <c r="B292" s="156"/>
      <c r="C292" s="59">
        <v>15</v>
      </c>
      <c r="D292" s="81" t="s">
        <v>659</v>
      </c>
      <c r="E292" s="81">
        <v>200255637.56</v>
      </c>
      <c r="F292" s="81">
        <v>24827608.979800001</v>
      </c>
      <c r="G292" s="81">
        <v>6752497.3962000003</v>
      </c>
      <c r="H292" s="81">
        <v>0</v>
      </c>
      <c r="I292" s="81">
        <f t="shared" si="69"/>
        <v>6752497.3962000003</v>
      </c>
      <c r="J292" s="96">
        <v>354601906.88999999</v>
      </c>
      <c r="K292" s="87">
        <f t="shared" si="65"/>
        <v>586437650.82599998</v>
      </c>
      <c r="L292" s="85"/>
      <c r="M292" s="156"/>
      <c r="N292" s="88">
        <v>4</v>
      </c>
      <c r="O292" s="156"/>
      <c r="P292" s="81" t="s">
        <v>660</v>
      </c>
      <c r="Q292" s="98">
        <v>173591447.55000001</v>
      </c>
      <c r="R292" s="81">
        <v>21521794.02</v>
      </c>
      <c r="S292" s="81">
        <v>5853397.2470000004</v>
      </c>
      <c r="T292" s="81">
        <f t="shared" si="71"/>
        <v>2926698.6235000002</v>
      </c>
      <c r="U292" s="81">
        <f t="shared" si="67"/>
        <v>2926698.6235000002</v>
      </c>
      <c r="V292" s="81">
        <v>288693430.26999998</v>
      </c>
      <c r="W292" s="87">
        <f t="shared" si="66"/>
        <v>486733370.46350002</v>
      </c>
    </row>
    <row r="293" spans="1:23" ht="24.9" customHeight="1">
      <c r="A293" s="154"/>
      <c r="B293" s="156"/>
      <c r="C293" s="59">
        <v>16</v>
      </c>
      <c r="D293" s="81" t="s">
        <v>661</v>
      </c>
      <c r="E293" s="81">
        <v>227387606.30000001</v>
      </c>
      <c r="F293" s="81">
        <v>28191418.953000002</v>
      </c>
      <c r="G293" s="81">
        <v>7667370.7577</v>
      </c>
      <c r="H293" s="81">
        <v>0</v>
      </c>
      <c r="I293" s="81">
        <f t="shared" si="69"/>
        <v>7667370.7577</v>
      </c>
      <c r="J293" s="96">
        <v>382464678.05000001</v>
      </c>
      <c r="K293" s="87">
        <f t="shared" si="65"/>
        <v>645711074.06070006</v>
      </c>
      <c r="L293" s="85"/>
      <c r="M293" s="156"/>
      <c r="N293" s="88">
        <v>5</v>
      </c>
      <c r="O293" s="156"/>
      <c r="P293" s="81" t="s">
        <v>662</v>
      </c>
      <c r="Q293" s="98">
        <v>302025427.5</v>
      </c>
      <c r="R293" s="81">
        <v>37444984.359999999</v>
      </c>
      <c r="S293" s="81">
        <v>10184112.355699999</v>
      </c>
      <c r="T293" s="81">
        <f t="shared" si="71"/>
        <v>5092056.1778499996</v>
      </c>
      <c r="U293" s="81">
        <f t="shared" si="67"/>
        <v>5092056.1778499996</v>
      </c>
      <c r="V293" s="81">
        <v>461128944.57999998</v>
      </c>
      <c r="W293" s="87">
        <f t="shared" si="66"/>
        <v>805691412.61784995</v>
      </c>
    </row>
    <row r="294" spans="1:23" ht="24.9" customHeight="1">
      <c r="A294" s="154"/>
      <c r="B294" s="157"/>
      <c r="C294" s="59">
        <v>17</v>
      </c>
      <c r="D294" s="81" t="s">
        <v>663</v>
      </c>
      <c r="E294" s="81">
        <v>188308364.44999999</v>
      </c>
      <c r="F294" s="81">
        <v>23346391.128400002</v>
      </c>
      <c r="G294" s="81">
        <v>6349642.6672999999</v>
      </c>
      <c r="H294" s="81">
        <v>0</v>
      </c>
      <c r="I294" s="81">
        <f t="shared" si="69"/>
        <v>6349642.6672999999</v>
      </c>
      <c r="J294" s="96">
        <v>327516780.76999998</v>
      </c>
      <c r="K294" s="87">
        <f t="shared" si="65"/>
        <v>545521179.01569998</v>
      </c>
      <c r="L294" s="85"/>
      <c r="M294" s="156"/>
      <c r="N294" s="88">
        <v>6</v>
      </c>
      <c r="O294" s="156"/>
      <c r="P294" s="81" t="s">
        <v>664</v>
      </c>
      <c r="Q294" s="98">
        <v>261175152.09999999</v>
      </c>
      <c r="R294" s="81">
        <v>32380384.550000001</v>
      </c>
      <c r="S294" s="81">
        <v>8806666.0995000005</v>
      </c>
      <c r="T294" s="81">
        <f t="shared" si="71"/>
        <v>4403333.0497500002</v>
      </c>
      <c r="U294" s="81">
        <f t="shared" si="67"/>
        <v>4403333.0497500002</v>
      </c>
      <c r="V294" s="81">
        <v>399627757.24000001</v>
      </c>
      <c r="W294" s="87">
        <f t="shared" si="66"/>
        <v>697586626.93974996</v>
      </c>
    </row>
    <row r="295" spans="1:23" ht="24.9" customHeight="1">
      <c r="A295" s="59"/>
      <c r="B295" s="147" t="s">
        <v>665</v>
      </c>
      <c r="C295" s="148"/>
      <c r="D295" s="82"/>
      <c r="E295" s="82">
        <f t="shared" ref="E295:K295" si="72">SUM(E278:E294)</f>
        <v>3656979653.9200001</v>
      </c>
      <c r="F295" s="82">
        <f t="shared" si="72"/>
        <v>453390785.90499997</v>
      </c>
      <c r="G295" s="82">
        <f t="shared" si="72"/>
        <v>123311113.1952</v>
      </c>
      <c r="H295" s="82">
        <f t="shared" si="72"/>
        <v>0</v>
      </c>
      <c r="I295" s="82">
        <f t="shared" si="72"/>
        <v>123311113.1952</v>
      </c>
      <c r="J295" s="82">
        <f t="shared" si="72"/>
        <v>6140301604.1099997</v>
      </c>
      <c r="K295" s="82">
        <f t="shared" si="72"/>
        <v>10373983157.130199</v>
      </c>
      <c r="L295" s="85"/>
      <c r="M295" s="156"/>
      <c r="N295" s="88">
        <v>7</v>
      </c>
      <c r="O295" s="156"/>
      <c r="P295" s="81" t="s">
        <v>666</v>
      </c>
      <c r="Q295" s="98">
        <v>229270909.68000001</v>
      </c>
      <c r="R295" s="81">
        <v>28424910.109999999</v>
      </c>
      <c r="S295" s="81">
        <v>7730874.5936000003</v>
      </c>
      <c r="T295" s="81">
        <f t="shared" si="71"/>
        <v>3865437.2968000001</v>
      </c>
      <c r="U295" s="81">
        <f t="shared" si="67"/>
        <v>3865437.2968000001</v>
      </c>
      <c r="V295" s="81">
        <v>328978453.92000002</v>
      </c>
      <c r="W295" s="87">
        <f t="shared" si="66"/>
        <v>590539711.00680006</v>
      </c>
    </row>
    <row r="296" spans="1:23" ht="24.9" customHeight="1">
      <c r="A296" s="154">
        <v>15</v>
      </c>
      <c r="B296" s="155" t="s">
        <v>667</v>
      </c>
      <c r="C296" s="59">
        <v>1</v>
      </c>
      <c r="D296" s="81" t="s">
        <v>668</v>
      </c>
      <c r="E296" s="81">
        <v>300449311.60000002</v>
      </c>
      <c r="F296" s="81">
        <v>37249578.176700003</v>
      </c>
      <c r="G296" s="81">
        <v>10130966.6932</v>
      </c>
      <c r="H296" s="81">
        <f>G296/2</f>
        <v>5065483.3465999998</v>
      </c>
      <c r="I296" s="81">
        <f t="shared" ref="I296:I306" si="73">G296-H296</f>
        <v>5065483.3465999998</v>
      </c>
      <c r="J296" s="96">
        <v>454220115.88</v>
      </c>
      <c r="K296" s="87">
        <f t="shared" si="65"/>
        <v>796984489.00329995</v>
      </c>
      <c r="L296" s="85"/>
      <c r="M296" s="156"/>
      <c r="N296" s="88">
        <v>8</v>
      </c>
      <c r="O296" s="156"/>
      <c r="P296" s="81" t="s">
        <v>669</v>
      </c>
      <c r="Q296" s="98">
        <v>202483197.59999999</v>
      </c>
      <c r="R296" s="81">
        <v>25103780.93</v>
      </c>
      <c r="S296" s="81">
        <v>6827609.3558999998</v>
      </c>
      <c r="T296" s="81">
        <f t="shared" si="71"/>
        <v>3413804.6779499999</v>
      </c>
      <c r="U296" s="81">
        <f t="shared" si="67"/>
        <v>3413804.6779499999</v>
      </c>
      <c r="V296" s="81">
        <v>306665559.86000001</v>
      </c>
      <c r="W296" s="87">
        <f t="shared" si="66"/>
        <v>537666343.06795001</v>
      </c>
    </row>
    <row r="297" spans="1:23" ht="24.9" customHeight="1">
      <c r="A297" s="154"/>
      <c r="B297" s="156"/>
      <c r="C297" s="59">
        <v>2</v>
      </c>
      <c r="D297" s="81" t="s">
        <v>670</v>
      </c>
      <c r="E297" s="81">
        <v>218196053.08000001</v>
      </c>
      <c r="F297" s="81">
        <v>27051854.083900001</v>
      </c>
      <c r="G297" s="81">
        <v>7357437.2148000002</v>
      </c>
      <c r="H297" s="81">
        <f t="shared" ref="H297:H306" si="74">G297/2</f>
        <v>3678718.6074000001</v>
      </c>
      <c r="I297" s="81">
        <f t="shared" si="73"/>
        <v>3678718.6074000001</v>
      </c>
      <c r="J297" s="96">
        <v>391354286.91000003</v>
      </c>
      <c r="K297" s="87">
        <f t="shared" si="65"/>
        <v>640280912.68130004</v>
      </c>
      <c r="L297" s="85"/>
      <c r="M297" s="156"/>
      <c r="N297" s="88">
        <v>9</v>
      </c>
      <c r="O297" s="156"/>
      <c r="P297" s="81" t="s">
        <v>671</v>
      </c>
      <c r="Q297" s="98">
        <v>207682100.16999999</v>
      </c>
      <c r="R297" s="81">
        <v>25748338.66</v>
      </c>
      <c r="S297" s="81">
        <v>7002913.165</v>
      </c>
      <c r="T297" s="81">
        <f t="shared" si="71"/>
        <v>3501456.5825</v>
      </c>
      <c r="U297" s="81">
        <f t="shared" si="67"/>
        <v>3501456.5825</v>
      </c>
      <c r="V297" s="81">
        <v>316307856.73000002</v>
      </c>
      <c r="W297" s="87">
        <f t="shared" si="66"/>
        <v>553239752.14250004</v>
      </c>
    </row>
    <row r="298" spans="1:23" ht="24.9" customHeight="1">
      <c r="A298" s="154"/>
      <c r="B298" s="156"/>
      <c r="C298" s="59">
        <v>3</v>
      </c>
      <c r="D298" s="81" t="s">
        <v>672</v>
      </c>
      <c r="E298" s="81">
        <v>219609533.47999999</v>
      </c>
      <c r="F298" s="81">
        <v>27227096.784499999</v>
      </c>
      <c r="G298" s="81">
        <v>7405098.9079</v>
      </c>
      <c r="H298" s="81">
        <f t="shared" si="74"/>
        <v>3702549.45395</v>
      </c>
      <c r="I298" s="81">
        <f t="shared" si="73"/>
        <v>3702549.45395</v>
      </c>
      <c r="J298" s="96">
        <v>386134030.97000003</v>
      </c>
      <c r="K298" s="87">
        <f t="shared" si="65"/>
        <v>636673210.68844998</v>
      </c>
      <c r="L298" s="85"/>
      <c r="M298" s="156"/>
      <c r="N298" s="88">
        <v>10</v>
      </c>
      <c r="O298" s="156"/>
      <c r="P298" s="81" t="s">
        <v>673</v>
      </c>
      <c r="Q298" s="98">
        <v>197016569.94</v>
      </c>
      <c r="R298" s="81">
        <v>24426030.75</v>
      </c>
      <c r="S298" s="81">
        <v>6643278.0206000004</v>
      </c>
      <c r="T298" s="81">
        <f t="shared" si="71"/>
        <v>3321639.0103000002</v>
      </c>
      <c r="U298" s="81">
        <f t="shared" si="67"/>
        <v>3321639.0103000002</v>
      </c>
      <c r="V298" s="81">
        <v>299080259.56</v>
      </c>
      <c r="W298" s="87">
        <f t="shared" si="66"/>
        <v>523844499.26029998</v>
      </c>
    </row>
    <row r="299" spans="1:23" ht="24.9" customHeight="1">
      <c r="A299" s="154"/>
      <c r="B299" s="156"/>
      <c r="C299" s="59">
        <v>4</v>
      </c>
      <c r="D299" s="81" t="s">
        <v>674</v>
      </c>
      <c r="E299" s="81">
        <v>239294220.49000001</v>
      </c>
      <c r="F299" s="81">
        <v>29667595.928100001</v>
      </c>
      <c r="G299" s="81">
        <v>8068854.4924999997</v>
      </c>
      <c r="H299" s="81">
        <f t="shared" si="74"/>
        <v>4034427.2462499999</v>
      </c>
      <c r="I299" s="81">
        <f t="shared" si="73"/>
        <v>4034427.2462499999</v>
      </c>
      <c r="J299" s="96">
        <v>388665641.87</v>
      </c>
      <c r="K299" s="87">
        <f t="shared" si="65"/>
        <v>661661885.53435004</v>
      </c>
      <c r="L299" s="85"/>
      <c r="M299" s="156"/>
      <c r="N299" s="88">
        <v>11</v>
      </c>
      <c r="O299" s="156"/>
      <c r="P299" s="81" t="s">
        <v>675</v>
      </c>
      <c r="Q299" s="98">
        <v>272203942.91000003</v>
      </c>
      <c r="R299" s="81">
        <v>33747729.350000001</v>
      </c>
      <c r="S299" s="81">
        <v>9178550.1678999998</v>
      </c>
      <c r="T299" s="81">
        <f t="shared" si="71"/>
        <v>4589275.0839499999</v>
      </c>
      <c r="U299" s="81">
        <f t="shared" si="67"/>
        <v>4589275.0839499999</v>
      </c>
      <c r="V299" s="81">
        <v>393715146.36000001</v>
      </c>
      <c r="W299" s="87">
        <f t="shared" si="66"/>
        <v>704256093.70395005</v>
      </c>
    </row>
    <row r="300" spans="1:23" ht="24.9" customHeight="1">
      <c r="A300" s="154"/>
      <c r="B300" s="156"/>
      <c r="C300" s="59">
        <v>5</v>
      </c>
      <c r="D300" s="81" t="s">
        <v>676</v>
      </c>
      <c r="E300" s="81">
        <v>232746378.72999999</v>
      </c>
      <c r="F300" s="81">
        <v>28855797.285</v>
      </c>
      <c r="G300" s="81">
        <v>7848065.2805000003</v>
      </c>
      <c r="H300" s="81">
        <f t="shared" si="74"/>
        <v>3924032.6402500002</v>
      </c>
      <c r="I300" s="81">
        <f t="shared" si="73"/>
        <v>3924032.6402500002</v>
      </c>
      <c r="J300" s="96">
        <v>403163454.06999999</v>
      </c>
      <c r="K300" s="87">
        <f t="shared" si="65"/>
        <v>668689662.72525001</v>
      </c>
      <c r="L300" s="85"/>
      <c r="M300" s="156"/>
      <c r="N300" s="88">
        <v>12</v>
      </c>
      <c r="O300" s="156"/>
      <c r="P300" s="81" t="s">
        <v>677</v>
      </c>
      <c r="Q300" s="98">
        <v>183261940.25999999</v>
      </c>
      <c r="R300" s="81">
        <v>22720737.600000001</v>
      </c>
      <c r="S300" s="81">
        <v>6179480.3359000003</v>
      </c>
      <c r="T300" s="81">
        <f t="shared" si="71"/>
        <v>3089740.1679500001</v>
      </c>
      <c r="U300" s="81">
        <f t="shared" si="67"/>
        <v>3089740.1679500001</v>
      </c>
      <c r="V300" s="81">
        <v>294618082.11000001</v>
      </c>
      <c r="W300" s="87">
        <f t="shared" si="66"/>
        <v>503690500.13795</v>
      </c>
    </row>
    <row r="301" spans="1:23" ht="24.9" customHeight="1">
      <c r="A301" s="154"/>
      <c r="B301" s="156"/>
      <c r="C301" s="59">
        <v>6</v>
      </c>
      <c r="D301" s="81" t="s">
        <v>678</v>
      </c>
      <c r="E301" s="81">
        <v>253431240.88999999</v>
      </c>
      <c r="F301" s="81">
        <v>31420297.7194</v>
      </c>
      <c r="G301" s="81">
        <v>8545546.1582999993</v>
      </c>
      <c r="H301" s="81">
        <f t="shared" si="74"/>
        <v>4272773.0791499997</v>
      </c>
      <c r="I301" s="81">
        <f t="shared" si="73"/>
        <v>4272773.0791499997</v>
      </c>
      <c r="J301" s="96">
        <v>419174413.01999998</v>
      </c>
      <c r="K301" s="87">
        <f t="shared" si="65"/>
        <v>708298724.70854998</v>
      </c>
      <c r="L301" s="85"/>
      <c r="M301" s="156"/>
      <c r="N301" s="88">
        <v>13</v>
      </c>
      <c r="O301" s="156"/>
      <c r="P301" s="81" t="s">
        <v>679</v>
      </c>
      <c r="Q301" s="98">
        <v>244658236.44999999</v>
      </c>
      <c r="R301" s="81">
        <v>30332624.329999998</v>
      </c>
      <c r="S301" s="81">
        <v>8249725.8238000004</v>
      </c>
      <c r="T301" s="81">
        <f t="shared" si="71"/>
        <v>4124862.9119000002</v>
      </c>
      <c r="U301" s="81">
        <f t="shared" si="67"/>
        <v>4124862.9119000002</v>
      </c>
      <c r="V301" s="81">
        <v>341915958.95999998</v>
      </c>
      <c r="W301" s="87">
        <f t="shared" si="66"/>
        <v>621031682.65190005</v>
      </c>
    </row>
    <row r="302" spans="1:23" ht="24.9" customHeight="1">
      <c r="A302" s="154"/>
      <c r="B302" s="156"/>
      <c r="C302" s="59">
        <v>7</v>
      </c>
      <c r="D302" s="81" t="s">
        <v>680</v>
      </c>
      <c r="E302" s="81">
        <v>198713511.74000001</v>
      </c>
      <c r="F302" s="81">
        <v>24636416.875</v>
      </c>
      <c r="G302" s="81">
        <v>6700497.8584000003</v>
      </c>
      <c r="H302" s="81">
        <f t="shared" si="74"/>
        <v>3350248.9292000001</v>
      </c>
      <c r="I302" s="81">
        <f t="shared" si="73"/>
        <v>3350248.9292000001</v>
      </c>
      <c r="J302" s="96">
        <v>359875215.42000002</v>
      </c>
      <c r="K302" s="87">
        <f t="shared" si="65"/>
        <v>586575392.96420002</v>
      </c>
      <c r="L302" s="85"/>
      <c r="M302" s="156"/>
      <c r="N302" s="88">
        <v>14</v>
      </c>
      <c r="O302" s="156"/>
      <c r="P302" s="81" t="s">
        <v>681</v>
      </c>
      <c r="Q302" s="98">
        <v>244304379.72999999</v>
      </c>
      <c r="R302" s="81">
        <v>30288753.34</v>
      </c>
      <c r="S302" s="81">
        <v>8237793.9921000004</v>
      </c>
      <c r="T302" s="81">
        <f t="shared" si="71"/>
        <v>4118896.9960500002</v>
      </c>
      <c r="U302" s="81">
        <f t="shared" si="67"/>
        <v>4118896.9960500002</v>
      </c>
      <c r="V302" s="81">
        <v>344546907.75</v>
      </c>
      <c r="W302" s="87">
        <f t="shared" si="66"/>
        <v>623258937.81605005</v>
      </c>
    </row>
    <row r="303" spans="1:23" ht="24.9" customHeight="1">
      <c r="A303" s="154"/>
      <c r="B303" s="156"/>
      <c r="C303" s="59">
        <v>8</v>
      </c>
      <c r="D303" s="81" t="s">
        <v>682</v>
      </c>
      <c r="E303" s="81">
        <v>213156844.66</v>
      </c>
      <c r="F303" s="81">
        <v>26427095.162700001</v>
      </c>
      <c r="G303" s="81">
        <v>7187518.1947999997</v>
      </c>
      <c r="H303" s="81">
        <f t="shared" si="74"/>
        <v>3593759.0973999999</v>
      </c>
      <c r="I303" s="81">
        <f t="shared" si="73"/>
        <v>3593759.0973999999</v>
      </c>
      <c r="J303" s="96">
        <v>382699348.38999999</v>
      </c>
      <c r="K303" s="87">
        <f t="shared" si="65"/>
        <v>625877047.31009996</v>
      </c>
      <c r="L303" s="85"/>
      <c r="M303" s="156"/>
      <c r="N303" s="88">
        <v>15</v>
      </c>
      <c r="O303" s="156"/>
      <c r="P303" s="81" t="s">
        <v>683</v>
      </c>
      <c r="Q303" s="98">
        <v>193067953.72</v>
      </c>
      <c r="R303" s="81">
        <v>23936482.989999998</v>
      </c>
      <c r="S303" s="81">
        <v>6510133.1012000004</v>
      </c>
      <c r="T303" s="81">
        <f t="shared" si="71"/>
        <v>3255066.5506000002</v>
      </c>
      <c r="U303" s="81">
        <f t="shared" si="67"/>
        <v>3255066.5506000002</v>
      </c>
      <c r="V303" s="81">
        <v>311749351.63</v>
      </c>
      <c r="W303" s="87">
        <f t="shared" si="66"/>
        <v>532008854.89060003</v>
      </c>
    </row>
    <row r="304" spans="1:23" ht="24.9" customHeight="1">
      <c r="A304" s="154"/>
      <c r="B304" s="156"/>
      <c r="C304" s="59">
        <v>9</v>
      </c>
      <c r="D304" s="81" t="s">
        <v>684</v>
      </c>
      <c r="E304" s="81">
        <v>194331371.25999999</v>
      </c>
      <c r="F304" s="81">
        <v>24093120.9575</v>
      </c>
      <c r="G304" s="81">
        <v>6552734.7664999999</v>
      </c>
      <c r="H304" s="81">
        <f t="shared" si="74"/>
        <v>3276367.38325</v>
      </c>
      <c r="I304" s="81">
        <f t="shared" si="73"/>
        <v>3276367.38325</v>
      </c>
      <c r="J304" s="96">
        <v>354045386.11000001</v>
      </c>
      <c r="K304" s="87">
        <f t="shared" si="65"/>
        <v>575746245.71074998</v>
      </c>
      <c r="L304" s="85"/>
      <c r="M304" s="156"/>
      <c r="N304" s="88">
        <v>16</v>
      </c>
      <c r="O304" s="156"/>
      <c r="P304" s="81" t="s">
        <v>685</v>
      </c>
      <c r="Q304" s="98">
        <v>246003639.49000001</v>
      </c>
      <c r="R304" s="81">
        <v>30499426.850000001</v>
      </c>
      <c r="S304" s="81">
        <v>8295091.9902999997</v>
      </c>
      <c r="T304" s="81">
        <f t="shared" si="71"/>
        <v>4147545.9951499999</v>
      </c>
      <c r="U304" s="81">
        <f t="shared" si="67"/>
        <v>4147545.9951499999</v>
      </c>
      <c r="V304" s="81">
        <v>350109829.22000003</v>
      </c>
      <c r="W304" s="87">
        <f t="shared" si="66"/>
        <v>630760441.55515003</v>
      </c>
    </row>
    <row r="305" spans="1:23" ht="24.9" customHeight="1">
      <c r="A305" s="154"/>
      <c r="B305" s="156"/>
      <c r="C305" s="59">
        <v>10</v>
      </c>
      <c r="D305" s="81" t="s">
        <v>686</v>
      </c>
      <c r="E305" s="81">
        <v>184298704.50999999</v>
      </c>
      <c r="F305" s="81">
        <v>22849275.190299999</v>
      </c>
      <c r="G305" s="81">
        <v>6214439.3909</v>
      </c>
      <c r="H305" s="81">
        <f t="shared" si="74"/>
        <v>3107219.69545</v>
      </c>
      <c r="I305" s="81">
        <f t="shared" si="73"/>
        <v>3107219.69545</v>
      </c>
      <c r="J305" s="96">
        <v>360735642.04000002</v>
      </c>
      <c r="K305" s="87">
        <f t="shared" si="65"/>
        <v>570990841.43575001</v>
      </c>
      <c r="L305" s="85"/>
      <c r="M305" s="157"/>
      <c r="N305" s="88">
        <v>17</v>
      </c>
      <c r="O305" s="157"/>
      <c r="P305" s="81" t="s">
        <v>687</v>
      </c>
      <c r="Q305" s="98">
        <v>261379962.06</v>
      </c>
      <c r="R305" s="81">
        <v>32405776.800000001</v>
      </c>
      <c r="S305" s="81">
        <v>8813572.1657999996</v>
      </c>
      <c r="T305" s="81">
        <f t="shared" si="71"/>
        <v>4406786.0828999998</v>
      </c>
      <c r="U305" s="81">
        <f t="shared" si="67"/>
        <v>4406786.0828999998</v>
      </c>
      <c r="V305" s="81">
        <v>326879314</v>
      </c>
      <c r="W305" s="87">
        <f t="shared" si="66"/>
        <v>625071838.94289994</v>
      </c>
    </row>
    <row r="306" spans="1:23" ht="24.9" customHeight="1">
      <c r="A306" s="154"/>
      <c r="B306" s="157"/>
      <c r="C306" s="59">
        <v>11</v>
      </c>
      <c r="D306" s="81" t="s">
        <v>688</v>
      </c>
      <c r="E306" s="81">
        <v>251537842.56999999</v>
      </c>
      <c r="F306" s="81">
        <v>31185554.999400001</v>
      </c>
      <c r="G306" s="81">
        <v>8481701.9199999999</v>
      </c>
      <c r="H306" s="81">
        <f t="shared" si="74"/>
        <v>4240850.96</v>
      </c>
      <c r="I306" s="81">
        <f t="shared" si="73"/>
        <v>4240850.96</v>
      </c>
      <c r="J306" s="96">
        <v>412776651.95999998</v>
      </c>
      <c r="K306" s="87">
        <f t="shared" si="65"/>
        <v>699740900.48940003</v>
      </c>
      <c r="L306" s="85"/>
      <c r="M306" s="59"/>
      <c r="N306" s="148" t="s">
        <v>689</v>
      </c>
      <c r="O306" s="149"/>
      <c r="P306" s="82"/>
      <c r="Q306" s="82">
        <f t="shared" ref="Q306:T306" si="75">SUM(Q289:Q305)</f>
        <v>3904091659.7600002</v>
      </c>
      <c r="R306" s="82">
        <f t="shared" si="75"/>
        <v>484027627.54000002</v>
      </c>
      <c r="S306" s="82">
        <f t="shared" si="75"/>
        <v>131643578.6189</v>
      </c>
      <c r="T306" s="82">
        <f t="shared" si="75"/>
        <v>65821789.309450001</v>
      </c>
      <c r="U306" s="82">
        <f t="shared" si="67"/>
        <v>65821789.309450001</v>
      </c>
      <c r="V306" s="82">
        <f>SUM(V289:V305)</f>
        <v>5772468398.1099997</v>
      </c>
      <c r="W306" s="82">
        <f>SUM(W289:W305)</f>
        <v>10226409474.7194</v>
      </c>
    </row>
    <row r="307" spans="1:23" ht="24.9" customHeight="1">
      <c r="A307" s="59"/>
      <c r="B307" s="147" t="s">
        <v>690</v>
      </c>
      <c r="C307" s="148"/>
      <c r="D307" s="82"/>
      <c r="E307" s="82">
        <f t="shared" ref="E307:K307" si="76">SUM(E296:E306)</f>
        <v>2505765013.0100002</v>
      </c>
      <c r="F307" s="82">
        <f t="shared" si="76"/>
        <v>310663683.16250002</v>
      </c>
      <c r="G307" s="82">
        <f t="shared" si="76"/>
        <v>84492860.877800003</v>
      </c>
      <c r="H307" s="82">
        <f t="shared" si="76"/>
        <v>42246430.438900001</v>
      </c>
      <c r="I307" s="82">
        <f t="shared" si="76"/>
        <v>42246430.438900001</v>
      </c>
      <c r="J307" s="82">
        <f t="shared" si="76"/>
        <v>4312844186.6400003</v>
      </c>
      <c r="K307" s="82">
        <f t="shared" si="76"/>
        <v>7171519313.2514</v>
      </c>
      <c r="L307" s="85"/>
      <c r="M307" s="155">
        <v>32</v>
      </c>
      <c r="N307" s="88">
        <v>1</v>
      </c>
      <c r="O307" s="155" t="s">
        <v>691</v>
      </c>
      <c r="P307" s="81" t="s">
        <v>692</v>
      </c>
      <c r="Q307" s="81">
        <v>173910875.81</v>
      </c>
      <c r="R307" s="81">
        <v>21561396.600000001</v>
      </c>
      <c r="S307" s="81">
        <v>5864168.1721999999</v>
      </c>
      <c r="T307" s="81">
        <f t="shared" ref="T307:T329" si="77">S307</f>
        <v>5864168.1721999999</v>
      </c>
      <c r="U307" s="81">
        <f t="shared" si="67"/>
        <v>0</v>
      </c>
      <c r="V307" s="81">
        <v>643130967.72000003</v>
      </c>
      <c r="W307" s="87">
        <f t="shared" si="66"/>
        <v>838603240.13</v>
      </c>
    </row>
    <row r="308" spans="1:23" ht="24.9" customHeight="1">
      <c r="A308" s="154">
        <v>16</v>
      </c>
      <c r="B308" s="155" t="s">
        <v>693</v>
      </c>
      <c r="C308" s="59">
        <v>1</v>
      </c>
      <c r="D308" s="81" t="s">
        <v>694</v>
      </c>
      <c r="E308" s="81">
        <v>196626169.44999999</v>
      </c>
      <c r="F308" s="81">
        <v>24377629.063200001</v>
      </c>
      <c r="G308" s="81">
        <v>6630113.9552999996</v>
      </c>
      <c r="H308" s="81">
        <f t="shared" ref="H308:H334" si="78">G308</f>
        <v>6630113.9552999996</v>
      </c>
      <c r="I308" s="81">
        <f t="shared" ref="I308:I334" si="79">G308-H308</f>
        <v>0</v>
      </c>
      <c r="J308" s="96">
        <v>327375203.92000002</v>
      </c>
      <c r="K308" s="87">
        <f t="shared" si="65"/>
        <v>548379002.4332</v>
      </c>
      <c r="L308" s="85"/>
      <c r="M308" s="156"/>
      <c r="N308" s="88">
        <v>2</v>
      </c>
      <c r="O308" s="156"/>
      <c r="P308" s="81" t="s">
        <v>695</v>
      </c>
      <c r="Q308" s="81">
        <v>217288132.97</v>
      </c>
      <c r="R308" s="81">
        <v>26939290.530000001</v>
      </c>
      <c r="S308" s="81">
        <v>7326822.7050000001</v>
      </c>
      <c r="T308" s="81">
        <f t="shared" si="77"/>
        <v>7326822.7050000001</v>
      </c>
      <c r="U308" s="81">
        <f t="shared" si="67"/>
        <v>0</v>
      </c>
      <c r="V308" s="81">
        <v>684611056.21000004</v>
      </c>
      <c r="W308" s="87">
        <f t="shared" si="66"/>
        <v>928838479.71000004</v>
      </c>
    </row>
    <row r="309" spans="1:23" ht="24.9" customHeight="1">
      <c r="A309" s="154"/>
      <c r="B309" s="156"/>
      <c r="C309" s="59">
        <v>2</v>
      </c>
      <c r="D309" s="81" t="s">
        <v>696</v>
      </c>
      <c r="E309" s="81">
        <v>185035136.66999999</v>
      </c>
      <c r="F309" s="81">
        <v>22940577.7368</v>
      </c>
      <c r="G309" s="81">
        <v>6239271.4320999999</v>
      </c>
      <c r="H309" s="81">
        <f t="shared" si="78"/>
        <v>6239271.4320999999</v>
      </c>
      <c r="I309" s="81">
        <f t="shared" si="79"/>
        <v>0</v>
      </c>
      <c r="J309" s="96">
        <v>314957968.5</v>
      </c>
      <c r="K309" s="87">
        <f t="shared" si="65"/>
        <v>522933682.90679997</v>
      </c>
      <c r="L309" s="85"/>
      <c r="M309" s="156"/>
      <c r="N309" s="88">
        <v>3</v>
      </c>
      <c r="O309" s="156"/>
      <c r="P309" s="81" t="s">
        <v>697</v>
      </c>
      <c r="Q309" s="81">
        <v>200167948.30000001</v>
      </c>
      <c r="R309" s="81">
        <v>24816737.300000001</v>
      </c>
      <c r="S309" s="81">
        <v>6749540.568</v>
      </c>
      <c r="T309" s="81">
        <f t="shared" si="77"/>
        <v>6749540.568</v>
      </c>
      <c r="U309" s="81">
        <f t="shared" si="67"/>
        <v>0</v>
      </c>
      <c r="V309" s="81">
        <v>637742138.39999998</v>
      </c>
      <c r="W309" s="87">
        <f t="shared" si="66"/>
        <v>862726824</v>
      </c>
    </row>
    <row r="310" spans="1:23" ht="24.9" customHeight="1">
      <c r="A310" s="154"/>
      <c r="B310" s="156"/>
      <c r="C310" s="59">
        <v>3</v>
      </c>
      <c r="D310" s="81" t="s">
        <v>698</v>
      </c>
      <c r="E310" s="81">
        <v>169989851.58000001</v>
      </c>
      <c r="F310" s="81">
        <v>21075269.675000001</v>
      </c>
      <c r="G310" s="81">
        <v>5731953.6376</v>
      </c>
      <c r="H310" s="81">
        <f t="shared" si="78"/>
        <v>5731953.6376</v>
      </c>
      <c r="I310" s="81">
        <f t="shared" si="79"/>
        <v>0</v>
      </c>
      <c r="J310" s="96">
        <v>294904258.72000003</v>
      </c>
      <c r="K310" s="87">
        <f t="shared" si="65"/>
        <v>485969379.97500002</v>
      </c>
      <c r="L310" s="85"/>
      <c r="M310" s="156"/>
      <c r="N310" s="88">
        <v>4</v>
      </c>
      <c r="O310" s="156"/>
      <c r="P310" s="81" t="s">
        <v>699</v>
      </c>
      <c r="Q310" s="81">
        <v>213675274.22</v>
      </c>
      <c r="R310" s="81">
        <v>26491369.84</v>
      </c>
      <c r="S310" s="81">
        <v>7204999.3217000002</v>
      </c>
      <c r="T310" s="81">
        <f t="shared" si="77"/>
        <v>7204999.3217000002</v>
      </c>
      <c r="U310" s="81">
        <f t="shared" si="67"/>
        <v>0</v>
      </c>
      <c r="V310" s="81">
        <v>665337500.00999999</v>
      </c>
      <c r="W310" s="87">
        <f t="shared" si="66"/>
        <v>905504144.07000005</v>
      </c>
    </row>
    <row r="311" spans="1:23" ht="24.9" customHeight="1">
      <c r="A311" s="154"/>
      <c r="B311" s="156"/>
      <c r="C311" s="59">
        <v>4</v>
      </c>
      <c r="D311" s="81" t="s">
        <v>700</v>
      </c>
      <c r="E311" s="81">
        <v>180797320.38999999</v>
      </c>
      <c r="F311" s="81">
        <v>22415175.073600002</v>
      </c>
      <c r="G311" s="81">
        <v>6096374.8640000001</v>
      </c>
      <c r="H311" s="81">
        <f t="shared" si="78"/>
        <v>6096374.8640000001</v>
      </c>
      <c r="I311" s="81">
        <f t="shared" si="79"/>
        <v>0</v>
      </c>
      <c r="J311" s="96">
        <v>312294408.79000002</v>
      </c>
      <c r="K311" s="87">
        <f t="shared" si="65"/>
        <v>515506904.2536</v>
      </c>
      <c r="L311" s="85"/>
      <c r="M311" s="156"/>
      <c r="N311" s="88">
        <v>5</v>
      </c>
      <c r="O311" s="156"/>
      <c r="P311" s="81" t="s">
        <v>701</v>
      </c>
      <c r="Q311" s="81">
        <v>198344112.11000001</v>
      </c>
      <c r="R311" s="81">
        <v>24590618.870000001</v>
      </c>
      <c r="S311" s="81">
        <v>6688041.9293999998</v>
      </c>
      <c r="T311" s="81">
        <f t="shared" si="77"/>
        <v>6688041.9293999998</v>
      </c>
      <c r="U311" s="81">
        <f t="shared" si="67"/>
        <v>0</v>
      </c>
      <c r="V311" s="81">
        <v>669898513.63</v>
      </c>
      <c r="W311" s="87">
        <f t="shared" si="66"/>
        <v>892833244.61000001</v>
      </c>
    </row>
    <row r="312" spans="1:23" ht="24.9" customHeight="1">
      <c r="A312" s="154"/>
      <c r="B312" s="156"/>
      <c r="C312" s="59">
        <v>5</v>
      </c>
      <c r="D312" s="81" t="s">
        <v>702</v>
      </c>
      <c r="E312" s="81">
        <v>193870107.36000001</v>
      </c>
      <c r="F312" s="81">
        <v>24035933.6547</v>
      </c>
      <c r="G312" s="81">
        <v>6537181.2302999999</v>
      </c>
      <c r="H312" s="81">
        <f t="shared" si="78"/>
        <v>6537181.2302999999</v>
      </c>
      <c r="I312" s="81">
        <f t="shared" si="79"/>
        <v>0</v>
      </c>
      <c r="J312" s="96">
        <v>308688644.30000001</v>
      </c>
      <c r="K312" s="87">
        <f t="shared" si="65"/>
        <v>526594685.31470001</v>
      </c>
      <c r="L312" s="85"/>
      <c r="M312" s="156"/>
      <c r="N312" s="88">
        <v>6</v>
      </c>
      <c r="O312" s="156"/>
      <c r="P312" s="81" t="s">
        <v>703</v>
      </c>
      <c r="Q312" s="81">
        <v>198310969.13999999</v>
      </c>
      <c r="R312" s="81">
        <v>24586509.809999999</v>
      </c>
      <c r="S312" s="81">
        <v>6686924.3687000005</v>
      </c>
      <c r="T312" s="81">
        <f t="shared" si="77"/>
        <v>6686924.3687000005</v>
      </c>
      <c r="U312" s="81">
        <f t="shared" si="67"/>
        <v>0</v>
      </c>
      <c r="V312" s="81">
        <v>667519421.5</v>
      </c>
      <c r="W312" s="87">
        <f t="shared" si="66"/>
        <v>890416900.45000005</v>
      </c>
    </row>
    <row r="313" spans="1:23" ht="24.9" customHeight="1">
      <c r="A313" s="154"/>
      <c r="B313" s="156"/>
      <c r="C313" s="59">
        <v>6</v>
      </c>
      <c r="D313" s="81" t="s">
        <v>704</v>
      </c>
      <c r="E313" s="81">
        <v>194519276.22</v>
      </c>
      <c r="F313" s="81">
        <v>24116417.335000001</v>
      </c>
      <c r="G313" s="81">
        <v>6559070.8065999998</v>
      </c>
      <c r="H313" s="81">
        <f t="shared" si="78"/>
        <v>6559070.8065999998</v>
      </c>
      <c r="I313" s="81">
        <f t="shared" si="79"/>
        <v>0</v>
      </c>
      <c r="J313" s="96">
        <v>309427657.94999999</v>
      </c>
      <c r="K313" s="87">
        <f t="shared" si="65"/>
        <v>528063351.505</v>
      </c>
      <c r="L313" s="85"/>
      <c r="M313" s="156"/>
      <c r="N313" s="88">
        <v>7</v>
      </c>
      <c r="O313" s="156"/>
      <c r="P313" s="81" t="s">
        <v>705</v>
      </c>
      <c r="Q313" s="81">
        <v>214923712.87</v>
      </c>
      <c r="R313" s="81">
        <v>26646150.73</v>
      </c>
      <c r="S313" s="81">
        <v>7247095.9079999998</v>
      </c>
      <c r="T313" s="81">
        <f t="shared" si="77"/>
        <v>7247095.9079999998</v>
      </c>
      <c r="U313" s="81">
        <f t="shared" si="67"/>
        <v>0</v>
      </c>
      <c r="V313" s="81">
        <v>684785650.05999994</v>
      </c>
      <c r="W313" s="87">
        <f t="shared" si="66"/>
        <v>926355513.65999997</v>
      </c>
    </row>
    <row r="314" spans="1:23" ht="24.9" customHeight="1">
      <c r="A314" s="154"/>
      <c r="B314" s="156"/>
      <c r="C314" s="59">
        <v>7</v>
      </c>
      <c r="D314" s="81" t="s">
        <v>706</v>
      </c>
      <c r="E314" s="81">
        <v>174105011.56999999</v>
      </c>
      <c r="F314" s="81">
        <v>21585465.465300001</v>
      </c>
      <c r="G314" s="81">
        <v>5870714.3112000003</v>
      </c>
      <c r="H314" s="81">
        <f t="shared" si="78"/>
        <v>5870714.3112000003</v>
      </c>
      <c r="I314" s="81">
        <f t="shared" si="79"/>
        <v>0</v>
      </c>
      <c r="J314" s="96">
        <v>289793374.79000002</v>
      </c>
      <c r="K314" s="87">
        <f t="shared" si="65"/>
        <v>485483851.82529998</v>
      </c>
      <c r="L314" s="85"/>
      <c r="M314" s="156"/>
      <c r="N314" s="88">
        <v>8</v>
      </c>
      <c r="O314" s="156"/>
      <c r="P314" s="81" t="s">
        <v>707</v>
      </c>
      <c r="Q314" s="81">
        <v>208220422.50999999</v>
      </c>
      <c r="R314" s="81">
        <v>25815079.640000001</v>
      </c>
      <c r="S314" s="81">
        <v>7021065.0645000003</v>
      </c>
      <c r="T314" s="81">
        <f t="shared" si="77"/>
        <v>7021065.0645000003</v>
      </c>
      <c r="U314" s="81">
        <f t="shared" si="67"/>
        <v>0</v>
      </c>
      <c r="V314" s="81">
        <v>655240657.07000005</v>
      </c>
      <c r="W314" s="87">
        <f t="shared" si="66"/>
        <v>889276159.22000003</v>
      </c>
    </row>
    <row r="315" spans="1:23" ht="24.9" customHeight="1">
      <c r="A315" s="154"/>
      <c r="B315" s="156"/>
      <c r="C315" s="59">
        <v>8</v>
      </c>
      <c r="D315" s="81" t="s">
        <v>708</v>
      </c>
      <c r="E315" s="81">
        <v>184413266.06</v>
      </c>
      <c r="F315" s="81">
        <v>22863478.483399998</v>
      </c>
      <c r="G315" s="81">
        <v>6218302.3364000004</v>
      </c>
      <c r="H315" s="81">
        <f t="shared" si="78"/>
        <v>6218302.3364000004</v>
      </c>
      <c r="I315" s="81">
        <f t="shared" si="79"/>
        <v>0</v>
      </c>
      <c r="J315" s="96">
        <v>304128132.38</v>
      </c>
      <c r="K315" s="87">
        <f t="shared" si="65"/>
        <v>511404876.92339998</v>
      </c>
      <c r="L315" s="85"/>
      <c r="M315" s="156"/>
      <c r="N315" s="88">
        <v>9</v>
      </c>
      <c r="O315" s="156"/>
      <c r="P315" s="81" t="s">
        <v>709</v>
      </c>
      <c r="Q315" s="81">
        <v>198606202.71000001</v>
      </c>
      <c r="R315" s="81">
        <v>24623112.75</v>
      </c>
      <c r="S315" s="81">
        <v>6696879.4638</v>
      </c>
      <c r="T315" s="81">
        <f t="shared" si="77"/>
        <v>6696879.4638</v>
      </c>
      <c r="U315" s="81">
        <f t="shared" si="67"/>
        <v>0</v>
      </c>
      <c r="V315" s="81">
        <v>660767957.37</v>
      </c>
      <c r="W315" s="87">
        <f t="shared" si="66"/>
        <v>883997272.83000004</v>
      </c>
    </row>
    <row r="316" spans="1:23" ht="24.9" customHeight="1">
      <c r="A316" s="154"/>
      <c r="B316" s="156"/>
      <c r="C316" s="59">
        <v>9</v>
      </c>
      <c r="D316" s="81" t="s">
        <v>710</v>
      </c>
      <c r="E316" s="81">
        <v>207479839.16999999</v>
      </c>
      <c r="F316" s="81">
        <v>25723262.430100001</v>
      </c>
      <c r="G316" s="81">
        <v>6996093.0478999997</v>
      </c>
      <c r="H316" s="81">
        <f t="shared" si="78"/>
        <v>6996093.0478999997</v>
      </c>
      <c r="I316" s="81">
        <f t="shared" si="79"/>
        <v>0</v>
      </c>
      <c r="J316" s="96">
        <v>328922466.69999999</v>
      </c>
      <c r="K316" s="87">
        <f t="shared" si="65"/>
        <v>562125568.30009997</v>
      </c>
      <c r="L316" s="85"/>
      <c r="M316" s="156"/>
      <c r="N316" s="88">
        <v>10</v>
      </c>
      <c r="O316" s="156"/>
      <c r="P316" s="81" t="s">
        <v>711</v>
      </c>
      <c r="Q316" s="81">
        <v>232897737.72999999</v>
      </c>
      <c r="R316" s="81">
        <v>28874562.710000001</v>
      </c>
      <c r="S316" s="81">
        <v>7853169.0131999999</v>
      </c>
      <c r="T316" s="81">
        <f t="shared" si="77"/>
        <v>7853169.0131999999</v>
      </c>
      <c r="U316" s="81">
        <f t="shared" si="67"/>
        <v>0</v>
      </c>
      <c r="V316" s="81">
        <v>684625605.69000006</v>
      </c>
      <c r="W316" s="87">
        <f t="shared" si="66"/>
        <v>946397906.13</v>
      </c>
    </row>
    <row r="317" spans="1:23" ht="24.9" customHeight="1">
      <c r="A317" s="154"/>
      <c r="B317" s="156"/>
      <c r="C317" s="59">
        <v>10</v>
      </c>
      <c r="D317" s="81" t="s">
        <v>712</v>
      </c>
      <c r="E317" s="81">
        <v>183383139.75999999</v>
      </c>
      <c r="F317" s="81">
        <v>22735763.8616</v>
      </c>
      <c r="G317" s="81">
        <v>6183567.1085999999</v>
      </c>
      <c r="H317" s="81">
        <f t="shared" si="78"/>
        <v>6183567.1085999999</v>
      </c>
      <c r="I317" s="81">
        <f t="shared" si="79"/>
        <v>0</v>
      </c>
      <c r="J317" s="96">
        <v>311729988.99000001</v>
      </c>
      <c r="K317" s="87">
        <f t="shared" si="65"/>
        <v>517848892.61159998</v>
      </c>
      <c r="L317" s="85"/>
      <c r="M317" s="156"/>
      <c r="N317" s="88">
        <v>11</v>
      </c>
      <c r="O317" s="156"/>
      <c r="P317" s="81" t="s">
        <v>713</v>
      </c>
      <c r="Q317" s="81">
        <v>207418793.06</v>
      </c>
      <c r="R317" s="81">
        <v>25715693.960000001</v>
      </c>
      <c r="S317" s="81">
        <v>6994034.6107000001</v>
      </c>
      <c r="T317" s="81">
        <f t="shared" si="77"/>
        <v>6994034.6107000001</v>
      </c>
      <c r="U317" s="81">
        <f t="shared" si="67"/>
        <v>0</v>
      </c>
      <c r="V317" s="81">
        <v>674277407.79999995</v>
      </c>
      <c r="W317" s="87">
        <f t="shared" si="66"/>
        <v>907411894.82000005</v>
      </c>
    </row>
    <row r="318" spans="1:23" ht="24.9" customHeight="1">
      <c r="A318" s="154"/>
      <c r="B318" s="156"/>
      <c r="C318" s="59">
        <v>11</v>
      </c>
      <c r="D318" s="81" t="s">
        <v>714</v>
      </c>
      <c r="E318" s="81">
        <v>226195406.40000001</v>
      </c>
      <c r="F318" s="81">
        <v>28043610.5145</v>
      </c>
      <c r="G318" s="81">
        <v>7627170.5072999997</v>
      </c>
      <c r="H318" s="81">
        <f t="shared" si="78"/>
        <v>7627170.5072999997</v>
      </c>
      <c r="I318" s="81">
        <f t="shared" si="79"/>
        <v>0</v>
      </c>
      <c r="J318" s="96">
        <v>348398210.61000001</v>
      </c>
      <c r="K318" s="87">
        <f t="shared" si="65"/>
        <v>602637227.52450001</v>
      </c>
      <c r="L318" s="85"/>
      <c r="M318" s="156"/>
      <c r="N318" s="88">
        <v>12</v>
      </c>
      <c r="O318" s="156"/>
      <c r="P318" s="81" t="s">
        <v>715</v>
      </c>
      <c r="Q318" s="81">
        <v>198517578.31</v>
      </c>
      <c r="R318" s="81">
        <v>24612125.129999999</v>
      </c>
      <c r="S318" s="81">
        <v>6693891.1031999998</v>
      </c>
      <c r="T318" s="81">
        <f t="shared" si="77"/>
        <v>6693891.1031999998</v>
      </c>
      <c r="U318" s="81">
        <f t="shared" si="67"/>
        <v>0</v>
      </c>
      <c r="V318" s="81">
        <v>654659680.96000004</v>
      </c>
      <c r="W318" s="87">
        <f t="shared" si="66"/>
        <v>877789384.39999998</v>
      </c>
    </row>
    <row r="319" spans="1:23" ht="24.9" customHeight="1">
      <c r="A319" s="154"/>
      <c r="B319" s="156"/>
      <c r="C319" s="59">
        <v>12</v>
      </c>
      <c r="D319" s="81" t="s">
        <v>716</v>
      </c>
      <c r="E319" s="81">
        <v>192106714.28999999</v>
      </c>
      <c r="F319" s="81">
        <v>23817308.929900002</v>
      </c>
      <c r="G319" s="81">
        <v>6477720.6964999996</v>
      </c>
      <c r="H319" s="81">
        <f t="shared" si="78"/>
        <v>6477720.6964999996</v>
      </c>
      <c r="I319" s="81">
        <f t="shared" si="79"/>
        <v>0</v>
      </c>
      <c r="J319" s="96">
        <v>309454248.38999999</v>
      </c>
      <c r="K319" s="87">
        <f t="shared" si="65"/>
        <v>525378271.6099</v>
      </c>
      <c r="L319" s="85"/>
      <c r="M319" s="156"/>
      <c r="N319" s="88">
        <v>13</v>
      </c>
      <c r="O319" s="156"/>
      <c r="P319" s="81" t="s">
        <v>717</v>
      </c>
      <c r="Q319" s="81">
        <v>235674870.55000001</v>
      </c>
      <c r="R319" s="81">
        <v>29218870.460000001</v>
      </c>
      <c r="S319" s="81">
        <v>7946812.2302000001</v>
      </c>
      <c r="T319" s="81">
        <f t="shared" si="77"/>
        <v>7946812.2302000001</v>
      </c>
      <c r="U319" s="81">
        <f t="shared" si="67"/>
        <v>0</v>
      </c>
      <c r="V319" s="81">
        <v>707083492.92999995</v>
      </c>
      <c r="W319" s="87">
        <f t="shared" si="66"/>
        <v>971977233.94000006</v>
      </c>
    </row>
    <row r="320" spans="1:23" ht="24.9" customHeight="1">
      <c r="A320" s="154"/>
      <c r="B320" s="156"/>
      <c r="C320" s="59">
        <v>13</v>
      </c>
      <c r="D320" s="81" t="s">
        <v>718</v>
      </c>
      <c r="E320" s="81">
        <v>173544231.77000001</v>
      </c>
      <c r="F320" s="81">
        <v>21515940.222899999</v>
      </c>
      <c r="G320" s="81">
        <v>5851805.1596999997</v>
      </c>
      <c r="H320" s="81">
        <f t="shared" si="78"/>
        <v>5851805.1596999997</v>
      </c>
      <c r="I320" s="81">
        <f t="shared" si="79"/>
        <v>0</v>
      </c>
      <c r="J320" s="96">
        <v>302017954.92000002</v>
      </c>
      <c r="K320" s="87">
        <f t="shared" si="65"/>
        <v>497078126.91289997</v>
      </c>
      <c r="L320" s="85"/>
      <c r="M320" s="156"/>
      <c r="N320" s="88">
        <v>14</v>
      </c>
      <c r="O320" s="156"/>
      <c r="P320" s="81" t="s">
        <v>719</v>
      </c>
      <c r="Q320" s="81">
        <v>288609439.76999998</v>
      </c>
      <c r="R320" s="81">
        <v>35781675.890000001</v>
      </c>
      <c r="S320" s="81">
        <v>9731733.4699000008</v>
      </c>
      <c r="T320" s="81">
        <f t="shared" si="77"/>
        <v>9731733.4699000008</v>
      </c>
      <c r="U320" s="81">
        <f t="shared" si="67"/>
        <v>0</v>
      </c>
      <c r="V320" s="81">
        <v>792660570.90999997</v>
      </c>
      <c r="W320" s="87">
        <f t="shared" si="66"/>
        <v>1117051686.5699999</v>
      </c>
    </row>
    <row r="321" spans="1:23" ht="24.9" customHeight="1">
      <c r="A321" s="154"/>
      <c r="B321" s="156"/>
      <c r="C321" s="59">
        <v>14</v>
      </c>
      <c r="D321" s="81" t="s">
        <v>720</v>
      </c>
      <c r="E321" s="81">
        <v>168886804.80000001</v>
      </c>
      <c r="F321" s="81">
        <v>20938514.4038</v>
      </c>
      <c r="G321" s="81">
        <v>5694759.5762</v>
      </c>
      <c r="H321" s="81">
        <f t="shared" si="78"/>
        <v>5694759.5762</v>
      </c>
      <c r="I321" s="81">
        <f t="shared" si="79"/>
        <v>0</v>
      </c>
      <c r="J321" s="96">
        <v>293670562.48000002</v>
      </c>
      <c r="K321" s="87">
        <f t="shared" si="65"/>
        <v>483495881.68379998</v>
      </c>
      <c r="L321" s="85"/>
      <c r="M321" s="156"/>
      <c r="N321" s="88">
        <v>15</v>
      </c>
      <c r="O321" s="156"/>
      <c r="P321" s="81" t="s">
        <v>721</v>
      </c>
      <c r="Q321" s="81">
        <v>233006892.94999999</v>
      </c>
      <c r="R321" s="81">
        <v>28888095.73</v>
      </c>
      <c r="S321" s="81">
        <v>7856849.6601999998</v>
      </c>
      <c r="T321" s="81">
        <f t="shared" si="77"/>
        <v>7856849.6601999998</v>
      </c>
      <c r="U321" s="81">
        <f t="shared" si="67"/>
        <v>0</v>
      </c>
      <c r="V321" s="81">
        <v>701449830.85000002</v>
      </c>
      <c r="W321" s="87">
        <f t="shared" si="66"/>
        <v>963344819.52999997</v>
      </c>
    </row>
    <row r="322" spans="1:23" ht="24.9" customHeight="1">
      <c r="A322" s="154"/>
      <c r="B322" s="156"/>
      <c r="C322" s="59">
        <v>15</v>
      </c>
      <c r="D322" s="81" t="s">
        <v>722</v>
      </c>
      <c r="E322" s="81">
        <v>150451371.81999999</v>
      </c>
      <c r="F322" s="81">
        <v>18652897.243999999</v>
      </c>
      <c r="G322" s="81">
        <v>5073128.0718</v>
      </c>
      <c r="H322" s="81">
        <f t="shared" si="78"/>
        <v>5073128.0718</v>
      </c>
      <c r="I322" s="81">
        <f t="shared" si="79"/>
        <v>0</v>
      </c>
      <c r="J322" s="96">
        <v>269428105.29000002</v>
      </c>
      <c r="K322" s="87">
        <f t="shared" si="65"/>
        <v>438532374.35399997</v>
      </c>
      <c r="L322" s="85"/>
      <c r="M322" s="156"/>
      <c r="N322" s="88">
        <v>16</v>
      </c>
      <c r="O322" s="156"/>
      <c r="P322" s="81" t="s">
        <v>723</v>
      </c>
      <c r="Q322" s="81">
        <v>235124385.15000001</v>
      </c>
      <c r="R322" s="81">
        <v>29150621.510000002</v>
      </c>
      <c r="S322" s="81">
        <v>7928250.1996999998</v>
      </c>
      <c r="T322" s="81">
        <f t="shared" si="77"/>
        <v>7928250.1996999998</v>
      </c>
      <c r="U322" s="81">
        <f t="shared" si="67"/>
        <v>0</v>
      </c>
      <c r="V322" s="81">
        <v>701962574.87</v>
      </c>
      <c r="W322" s="87">
        <f t="shared" si="66"/>
        <v>966237581.52999997</v>
      </c>
    </row>
    <row r="323" spans="1:23" ht="24.9" customHeight="1">
      <c r="A323" s="154"/>
      <c r="B323" s="156"/>
      <c r="C323" s="59">
        <v>16</v>
      </c>
      <c r="D323" s="81" t="s">
        <v>724</v>
      </c>
      <c r="E323" s="81">
        <v>163087322.09</v>
      </c>
      <c r="F323" s="81">
        <v>20219496.997200001</v>
      </c>
      <c r="G323" s="81">
        <v>5499204.5724999998</v>
      </c>
      <c r="H323" s="81">
        <f t="shared" si="78"/>
        <v>5499204.5724999998</v>
      </c>
      <c r="I323" s="81">
        <f t="shared" si="79"/>
        <v>0</v>
      </c>
      <c r="J323" s="96">
        <v>288473886.75</v>
      </c>
      <c r="K323" s="87">
        <f t="shared" si="65"/>
        <v>471780705.83719999</v>
      </c>
      <c r="L323" s="85"/>
      <c r="M323" s="156"/>
      <c r="N323" s="88">
        <v>17</v>
      </c>
      <c r="O323" s="156"/>
      <c r="P323" s="81" t="s">
        <v>725</v>
      </c>
      <c r="Q323" s="81">
        <v>161540955.06999999</v>
      </c>
      <c r="R323" s="81">
        <v>20027779.07</v>
      </c>
      <c r="S323" s="81">
        <v>5447062.0241</v>
      </c>
      <c r="T323" s="81">
        <f t="shared" si="77"/>
        <v>5447062.0241</v>
      </c>
      <c r="U323" s="81">
        <f t="shared" si="67"/>
        <v>0</v>
      </c>
      <c r="V323" s="81">
        <v>596941862.20000005</v>
      </c>
      <c r="W323" s="87">
        <f t="shared" si="66"/>
        <v>778510596.34000003</v>
      </c>
    </row>
    <row r="324" spans="1:23" ht="24.9" customHeight="1">
      <c r="A324" s="154"/>
      <c r="B324" s="156"/>
      <c r="C324" s="59">
        <v>17</v>
      </c>
      <c r="D324" s="81" t="s">
        <v>726</v>
      </c>
      <c r="E324" s="81">
        <v>191458666.13999999</v>
      </c>
      <c r="F324" s="81">
        <v>23736964.195599999</v>
      </c>
      <c r="G324" s="81">
        <v>6455868.9101</v>
      </c>
      <c r="H324" s="81">
        <f t="shared" si="78"/>
        <v>6455868.9101</v>
      </c>
      <c r="I324" s="81">
        <f t="shared" si="79"/>
        <v>0</v>
      </c>
      <c r="J324" s="96">
        <v>300963367.89999998</v>
      </c>
      <c r="K324" s="87">
        <f t="shared" si="65"/>
        <v>516158998.23559999</v>
      </c>
      <c r="L324" s="85"/>
      <c r="M324" s="156"/>
      <c r="N324" s="88">
        <v>18</v>
      </c>
      <c r="O324" s="156"/>
      <c r="P324" s="81" t="s">
        <v>727</v>
      </c>
      <c r="Q324" s="81">
        <v>198776835.22999999</v>
      </c>
      <c r="R324" s="81">
        <v>24644267.690000001</v>
      </c>
      <c r="S324" s="81">
        <v>6702633.0876000002</v>
      </c>
      <c r="T324" s="81">
        <f t="shared" si="77"/>
        <v>6702633.0876000002</v>
      </c>
      <c r="U324" s="81">
        <f t="shared" si="67"/>
        <v>0</v>
      </c>
      <c r="V324" s="81">
        <v>670864800.32000005</v>
      </c>
      <c r="W324" s="87">
        <f t="shared" si="66"/>
        <v>894285903.24000001</v>
      </c>
    </row>
    <row r="325" spans="1:23" ht="24.9" customHeight="1">
      <c r="A325" s="154"/>
      <c r="B325" s="156"/>
      <c r="C325" s="59">
        <v>18</v>
      </c>
      <c r="D325" s="81" t="s">
        <v>728</v>
      </c>
      <c r="E325" s="81">
        <v>207231477.03</v>
      </c>
      <c r="F325" s="81">
        <v>25692470.5977</v>
      </c>
      <c r="G325" s="81">
        <v>6987718.4287999999</v>
      </c>
      <c r="H325" s="81">
        <f t="shared" si="78"/>
        <v>6987718.4287999999</v>
      </c>
      <c r="I325" s="81">
        <f t="shared" si="79"/>
        <v>0</v>
      </c>
      <c r="J325" s="96">
        <v>320795825.12</v>
      </c>
      <c r="K325" s="87">
        <f t="shared" si="65"/>
        <v>553719772.74769998</v>
      </c>
      <c r="L325" s="85"/>
      <c r="M325" s="156"/>
      <c r="N325" s="88">
        <v>19</v>
      </c>
      <c r="O325" s="156"/>
      <c r="P325" s="81" t="s">
        <v>729</v>
      </c>
      <c r="Q325" s="81">
        <v>157550240.84999999</v>
      </c>
      <c r="R325" s="81">
        <v>19533012.02</v>
      </c>
      <c r="S325" s="81">
        <v>5312497.5861</v>
      </c>
      <c r="T325" s="81">
        <f t="shared" si="77"/>
        <v>5312497.5861</v>
      </c>
      <c r="U325" s="81">
        <f t="shared" si="67"/>
        <v>0</v>
      </c>
      <c r="V325" s="81">
        <v>609827189.75999999</v>
      </c>
      <c r="W325" s="87">
        <f t="shared" si="66"/>
        <v>786910442.63</v>
      </c>
    </row>
    <row r="326" spans="1:23" ht="24.9" customHeight="1">
      <c r="A326" s="154"/>
      <c r="B326" s="156"/>
      <c r="C326" s="59">
        <v>19</v>
      </c>
      <c r="D326" s="81" t="s">
        <v>730</v>
      </c>
      <c r="E326" s="81">
        <v>181565097.56999999</v>
      </c>
      <c r="F326" s="81">
        <v>22510363.761999998</v>
      </c>
      <c r="G326" s="81">
        <v>6122263.8399999999</v>
      </c>
      <c r="H326" s="81">
        <f t="shared" si="78"/>
        <v>6122263.8399999999</v>
      </c>
      <c r="I326" s="81">
        <f t="shared" si="79"/>
        <v>0</v>
      </c>
      <c r="J326" s="96">
        <v>295559487.38999999</v>
      </c>
      <c r="K326" s="87">
        <f t="shared" si="65"/>
        <v>499634948.722</v>
      </c>
      <c r="L326" s="85"/>
      <c r="M326" s="156"/>
      <c r="N326" s="88">
        <v>20</v>
      </c>
      <c r="O326" s="156"/>
      <c r="P326" s="81" t="s">
        <v>731</v>
      </c>
      <c r="Q326" s="81">
        <v>170417274.31</v>
      </c>
      <c r="R326" s="81">
        <v>21128261.359999999</v>
      </c>
      <c r="S326" s="81">
        <v>5746366.0702999998</v>
      </c>
      <c r="T326" s="81">
        <f t="shared" si="77"/>
        <v>5746366.0702999998</v>
      </c>
      <c r="U326" s="81">
        <f t="shared" si="67"/>
        <v>0</v>
      </c>
      <c r="V326" s="81">
        <v>635486967.76999998</v>
      </c>
      <c r="W326" s="87">
        <f t="shared" si="66"/>
        <v>827032503.44000006</v>
      </c>
    </row>
    <row r="327" spans="1:23" ht="24.9" customHeight="1">
      <c r="A327" s="154"/>
      <c r="B327" s="156"/>
      <c r="C327" s="59">
        <v>20</v>
      </c>
      <c r="D327" s="81" t="s">
        <v>732</v>
      </c>
      <c r="E327" s="81">
        <v>161301571.25</v>
      </c>
      <c r="F327" s="81">
        <v>19998100.365699999</v>
      </c>
      <c r="G327" s="81">
        <v>5438990.1484000003</v>
      </c>
      <c r="H327" s="81">
        <f t="shared" si="78"/>
        <v>5438990.1484000003</v>
      </c>
      <c r="I327" s="81">
        <f t="shared" si="79"/>
        <v>0</v>
      </c>
      <c r="J327" s="96">
        <v>279008190.56</v>
      </c>
      <c r="K327" s="87">
        <f t="shared" si="65"/>
        <v>460307862.17570001</v>
      </c>
      <c r="L327" s="85"/>
      <c r="M327" s="156"/>
      <c r="N327" s="88">
        <v>21</v>
      </c>
      <c r="O327" s="156"/>
      <c r="P327" s="81" t="s">
        <v>733</v>
      </c>
      <c r="Q327" s="81">
        <v>176010026.38999999</v>
      </c>
      <c r="R327" s="81">
        <v>21821648.390000001</v>
      </c>
      <c r="S327" s="81">
        <v>5934950.2434999999</v>
      </c>
      <c r="T327" s="81">
        <f t="shared" si="77"/>
        <v>5934950.2434999999</v>
      </c>
      <c r="U327" s="81">
        <f t="shared" si="67"/>
        <v>0</v>
      </c>
      <c r="V327" s="81">
        <v>621025780.13999999</v>
      </c>
      <c r="W327" s="87">
        <f t="shared" si="66"/>
        <v>818857454.91999996</v>
      </c>
    </row>
    <row r="328" spans="1:23" ht="24.9" customHeight="1">
      <c r="A328" s="154"/>
      <c r="B328" s="156"/>
      <c r="C328" s="59">
        <v>21</v>
      </c>
      <c r="D328" s="81" t="s">
        <v>734</v>
      </c>
      <c r="E328" s="81">
        <v>177409563.61000001</v>
      </c>
      <c r="F328" s="81">
        <v>21995162.425299998</v>
      </c>
      <c r="G328" s="81">
        <v>5982141.7812000001</v>
      </c>
      <c r="H328" s="81">
        <f t="shared" si="78"/>
        <v>5982141.7812000001</v>
      </c>
      <c r="I328" s="81">
        <f t="shared" si="79"/>
        <v>0</v>
      </c>
      <c r="J328" s="96">
        <v>300817371.31</v>
      </c>
      <c r="K328" s="87">
        <f t="shared" ref="K328:K391" si="80">E328+F328+I328+J328</f>
        <v>500222097.34530002</v>
      </c>
      <c r="L328" s="85"/>
      <c r="M328" s="156"/>
      <c r="N328" s="88">
        <v>22</v>
      </c>
      <c r="O328" s="156"/>
      <c r="P328" s="81" t="s">
        <v>735</v>
      </c>
      <c r="Q328" s="81">
        <v>326873472.33999997</v>
      </c>
      <c r="R328" s="81">
        <v>40525634.420000002</v>
      </c>
      <c r="S328" s="81">
        <v>11021973.2026</v>
      </c>
      <c r="T328" s="81">
        <f t="shared" si="77"/>
        <v>11021973.2026</v>
      </c>
      <c r="U328" s="81">
        <f t="shared" si="67"/>
        <v>0</v>
      </c>
      <c r="V328" s="81">
        <v>830953819.82000005</v>
      </c>
      <c r="W328" s="87">
        <f t="shared" ref="W328:W391" si="81">Q328+R328+U328+V328</f>
        <v>1198352926.5799999</v>
      </c>
    </row>
    <row r="329" spans="1:23" ht="24.9" customHeight="1">
      <c r="A329" s="154"/>
      <c r="B329" s="156"/>
      <c r="C329" s="59">
        <v>22</v>
      </c>
      <c r="D329" s="81" t="s">
        <v>736</v>
      </c>
      <c r="E329" s="81">
        <v>172581027.36000001</v>
      </c>
      <c r="F329" s="81">
        <v>21396522.548500001</v>
      </c>
      <c r="G329" s="81">
        <v>5819326.4972000001</v>
      </c>
      <c r="H329" s="81">
        <f t="shared" si="78"/>
        <v>5819326.4972000001</v>
      </c>
      <c r="I329" s="81">
        <f t="shared" si="79"/>
        <v>0</v>
      </c>
      <c r="J329" s="96">
        <v>289421610.29000002</v>
      </c>
      <c r="K329" s="87">
        <f t="shared" si="80"/>
        <v>483399160.19849998</v>
      </c>
      <c r="L329" s="85"/>
      <c r="M329" s="157"/>
      <c r="N329" s="88">
        <v>23</v>
      </c>
      <c r="O329" s="157"/>
      <c r="P329" s="81" t="s">
        <v>737</v>
      </c>
      <c r="Q329" s="81">
        <v>193471890.65000001</v>
      </c>
      <c r="R329" s="81">
        <v>23986562.920000002</v>
      </c>
      <c r="S329" s="81">
        <v>6523753.6070999997</v>
      </c>
      <c r="T329" s="81">
        <f t="shared" si="77"/>
        <v>6523753.6070999997</v>
      </c>
      <c r="U329" s="81">
        <f t="shared" si="67"/>
        <v>0</v>
      </c>
      <c r="V329" s="81">
        <v>618572435.45000005</v>
      </c>
      <c r="W329" s="87">
        <f t="shared" si="81"/>
        <v>836030889.01999998</v>
      </c>
    </row>
    <row r="330" spans="1:23" ht="24.9" customHeight="1">
      <c r="A330" s="154"/>
      <c r="B330" s="156"/>
      <c r="C330" s="59">
        <v>23</v>
      </c>
      <c r="D330" s="81" t="s">
        <v>738</v>
      </c>
      <c r="E330" s="81">
        <v>166930389.22</v>
      </c>
      <c r="F330" s="81">
        <v>20695958.829999998</v>
      </c>
      <c r="G330" s="81">
        <v>5628790.4414999997</v>
      </c>
      <c r="H330" s="81">
        <f t="shared" si="78"/>
        <v>5628790.4414999997</v>
      </c>
      <c r="I330" s="81">
        <f t="shared" si="79"/>
        <v>0</v>
      </c>
      <c r="J330" s="96">
        <v>285317149.56</v>
      </c>
      <c r="K330" s="87">
        <f t="shared" si="80"/>
        <v>472943497.61000001</v>
      </c>
      <c r="L330" s="85"/>
      <c r="M330" s="59"/>
      <c r="N330" s="148" t="s">
        <v>739</v>
      </c>
      <c r="O330" s="149"/>
      <c r="P330" s="82"/>
      <c r="Q330" s="82">
        <f t="shared" ref="Q330:T330" si="82">SUM(Q307:Q329)</f>
        <v>4839338043</v>
      </c>
      <c r="R330" s="82">
        <f t="shared" si="82"/>
        <v>599979077.33000004</v>
      </c>
      <c r="S330" s="82">
        <f t="shared" si="82"/>
        <v>163179513.60969999</v>
      </c>
      <c r="T330" s="82">
        <f t="shared" si="82"/>
        <v>163179513.60969999</v>
      </c>
      <c r="U330" s="82">
        <f t="shared" si="67"/>
        <v>0</v>
      </c>
      <c r="V330" s="82">
        <f>SUM(V307:V329)</f>
        <v>15469425881.440001</v>
      </c>
      <c r="W330" s="82">
        <f>SUM(W307:W329)</f>
        <v>20908743001.77</v>
      </c>
    </row>
    <row r="331" spans="1:23" ht="24.9" customHeight="1">
      <c r="A331" s="154"/>
      <c r="B331" s="156"/>
      <c r="C331" s="59">
        <v>24</v>
      </c>
      <c r="D331" s="81" t="s">
        <v>740</v>
      </c>
      <c r="E331" s="81">
        <v>172687289.77000001</v>
      </c>
      <c r="F331" s="81">
        <v>21409696.9179</v>
      </c>
      <c r="G331" s="81">
        <v>5822909.6007000003</v>
      </c>
      <c r="H331" s="81">
        <f t="shared" si="78"/>
        <v>5822909.6007000003</v>
      </c>
      <c r="I331" s="81">
        <f t="shared" si="79"/>
        <v>0</v>
      </c>
      <c r="J331" s="96">
        <v>288161825.31</v>
      </c>
      <c r="K331" s="87">
        <f t="shared" si="80"/>
        <v>482258811.99790001</v>
      </c>
      <c r="L331" s="85"/>
      <c r="M331" s="155">
        <v>33</v>
      </c>
      <c r="N331" s="88">
        <v>1</v>
      </c>
      <c r="O331" s="155" t="s">
        <v>741</v>
      </c>
      <c r="P331" s="81" t="s">
        <v>742</v>
      </c>
      <c r="Q331" s="81">
        <v>181266336.36000001</v>
      </c>
      <c r="R331" s="81">
        <v>22473323.469999999</v>
      </c>
      <c r="S331" s="81">
        <v>6112189.7950999998</v>
      </c>
      <c r="T331" s="81">
        <v>0</v>
      </c>
      <c r="U331" s="81">
        <f t="shared" si="67"/>
        <v>6112189.7950999998</v>
      </c>
      <c r="V331" s="81">
        <v>307130217.70999998</v>
      </c>
      <c r="W331" s="87">
        <f t="shared" si="81"/>
        <v>516982067.3351</v>
      </c>
    </row>
    <row r="332" spans="1:23" ht="24.9" customHeight="1">
      <c r="A332" s="154"/>
      <c r="B332" s="156"/>
      <c r="C332" s="59">
        <v>25</v>
      </c>
      <c r="D332" s="81" t="s">
        <v>743</v>
      </c>
      <c r="E332" s="81">
        <v>174268738.77000001</v>
      </c>
      <c r="F332" s="81">
        <v>21605764.294300001</v>
      </c>
      <c r="G332" s="81">
        <v>5876235.0920000002</v>
      </c>
      <c r="H332" s="81">
        <f t="shared" si="78"/>
        <v>5876235.0920000002</v>
      </c>
      <c r="I332" s="81">
        <f t="shared" si="79"/>
        <v>0</v>
      </c>
      <c r="J332" s="96">
        <v>293038914.01999998</v>
      </c>
      <c r="K332" s="87">
        <f t="shared" si="80"/>
        <v>488913417.08429998</v>
      </c>
      <c r="L332" s="85"/>
      <c r="M332" s="156"/>
      <c r="N332" s="88">
        <v>2</v>
      </c>
      <c r="O332" s="156"/>
      <c r="P332" s="81" t="s">
        <v>744</v>
      </c>
      <c r="Q332" s="81">
        <v>206341828.94</v>
      </c>
      <c r="R332" s="81">
        <v>25582172.41</v>
      </c>
      <c r="S332" s="81">
        <v>6957720.0403000005</v>
      </c>
      <c r="T332" s="81">
        <v>0</v>
      </c>
      <c r="U332" s="81">
        <f t="shared" si="67"/>
        <v>6957720.0403000005</v>
      </c>
      <c r="V332" s="81">
        <v>342439818.18000001</v>
      </c>
      <c r="W332" s="87">
        <f t="shared" si="81"/>
        <v>581321539.57029998</v>
      </c>
    </row>
    <row r="333" spans="1:23" ht="24.9" customHeight="1">
      <c r="A333" s="154"/>
      <c r="B333" s="156"/>
      <c r="C333" s="59">
        <v>26</v>
      </c>
      <c r="D333" s="81" t="s">
        <v>745</v>
      </c>
      <c r="E333" s="81">
        <v>185392315.25999999</v>
      </c>
      <c r="F333" s="81">
        <v>22984860.5869</v>
      </c>
      <c r="G333" s="81">
        <v>6251315.2752999999</v>
      </c>
      <c r="H333" s="81">
        <f t="shared" si="78"/>
        <v>6251315.2752999999</v>
      </c>
      <c r="I333" s="81">
        <f t="shared" si="79"/>
        <v>0</v>
      </c>
      <c r="J333" s="96">
        <v>317212135.72000003</v>
      </c>
      <c r="K333" s="87">
        <f t="shared" si="80"/>
        <v>525589311.56690001</v>
      </c>
      <c r="L333" s="85"/>
      <c r="M333" s="156"/>
      <c r="N333" s="88">
        <v>3</v>
      </c>
      <c r="O333" s="156"/>
      <c r="P333" s="81" t="s">
        <v>746</v>
      </c>
      <c r="Q333" s="81">
        <v>222367620.78999999</v>
      </c>
      <c r="R333" s="81">
        <v>27569043.280000001</v>
      </c>
      <c r="S333" s="81">
        <v>7498099.9220000003</v>
      </c>
      <c r="T333" s="81">
        <v>0</v>
      </c>
      <c r="U333" s="81">
        <f t="shared" si="67"/>
        <v>7498099.9220000003</v>
      </c>
      <c r="V333" s="81">
        <v>352042480.24000001</v>
      </c>
      <c r="W333" s="87">
        <f t="shared" si="81"/>
        <v>609477244.23199999</v>
      </c>
    </row>
    <row r="334" spans="1:23" ht="24.9" customHeight="1">
      <c r="A334" s="154"/>
      <c r="B334" s="157"/>
      <c r="C334" s="59">
        <v>27</v>
      </c>
      <c r="D334" s="81" t="s">
        <v>747</v>
      </c>
      <c r="E334" s="81">
        <v>165849119.24000001</v>
      </c>
      <c r="F334" s="81">
        <v>20561903.4364</v>
      </c>
      <c r="G334" s="81">
        <v>5592330.6803000001</v>
      </c>
      <c r="H334" s="81">
        <f t="shared" si="78"/>
        <v>5592330.6803000001</v>
      </c>
      <c r="I334" s="81">
        <f t="shared" si="79"/>
        <v>0</v>
      </c>
      <c r="J334" s="96">
        <v>279017221.26999998</v>
      </c>
      <c r="K334" s="87">
        <f t="shared" si="80"/>
        <v>465428243.94639999</v>
      </c>
      <c r="L334" s="85"/>
      <c r="M334" s="156"/>
      <c r="N334" s="88">
        <v>4</v>
      </c>
      <c r="O334" s="156"/>
      <c r="P334" s="81" t="s">
        <v>748</v>
      </c>
      <c r="Q334" s="81">
        <v>241438382.65000001</v>
      </c>
      <c r="R334" s="81">
        <v>29933428.239999998</v>
      </c>
      <c r="S334" s="81">
        <v>8141154.3268999998</v>
      </c>
      <c r="T334" s="81">
        <v>0</v>
      </c>
      <c r="U334" s="81">
        <f t="shared" si="67"/>
        <v>8141154.3268999998</v>
      </c>
      <c r="V334" s="81">
        <v>378994654.13</v>
      </c>
      <c r="W334" s="87">
        <f t="shared" si="81"/>
        <v>658507619.34689999</v>
      </c>
    </row>
    <row r="335" spans="1:23" ht="24.9" customHeight="1">
      <c r="A335" s="59"/>
      <c r="B335" s="147" t="s">
        <v>749</v>
      </c>
      <c r="C335" s="148"/>
      <c r="D335" s="82"/>
      <c r="E335" s="82">
        <f t="shared" ref="E335:L335" si="83">SUM(E308:E334)</f>
        <v>4901166224.6199999</v>
      </c>
      <c r="F335" s="82">
        <f t="shared" si="83"/>
        <v>607644509.05130005</v>
      </c>
      <c r="G335" s="82">
        <f t="shared" si="83"/>
        <v>165264322.0095</v>
      </c>
      <c r="H335" s="82">
        <f t="shared" si="83"/>
        <v>165264322.0095</v>
      </c>
      <c r="I335" s="82">
        <f t="shared" si="83"/>
        <v>0</v>
      </c>
      <c r="J335" s="82">
        <f t="shared" si="83"/>
        <v>8162978171.9300003</v>
      </c>
      <c r="K335" s="82">
        <f t="shared" si="83"/>
        <v>13671788905.601299</v>
      </c>
      <c r="L335" s="82">
        <f t="shared" si="83"/>
        <v>0</v>
      </c>
      <c r="M335" s="156"/>
      <c r="N335" s="88">
        <v>5</v>
      </c>
      <c r="O335" s="156"/>
      <c r="P335" s="81" t="s">
        <v>750</v>
      </c>
      <c r="Q335" s="81">
        <v>227122273.30000001</v>
      </c>
      <c r="R335" s="81">
        <v>28158523.079999998</v>
      </c>
      <c r="S335" s="81">
        <v>7658423.8913000003</v>
      </c>
      <c r="T335" s="81">
        <v>0</v>
      </c>
      <c r="U335" s="81">
        <f t="shared" si="67"/>
        <v>7658423.8913000003</v>
      </c>
      <c r="V335" s="81">
        <v>345896575.83999997</v>
      </c>
      <c r="W335" s="87">
        <f t="shared" si="81"/>
        <v>608835796.11129999</v>
      </c>
    </row>
    <row r="336" spans="1:23" ht="24.9" customHeight="1">
      <c r="A336" s="154">
        <v>17</v>
      </c>
      <c r="B336" s="155" t="s">
        <v>751</v>
      </c>
      <c r="C336" s="59">
        <v>1</v>
      </c>
      <c r="D336" s="81" t="s">
        <v>752</v>
      </c>
      <c r="E336" s="81">
        <v>173192615.87</v>
      </c>
      <c r="F336" s="81">
        <v>21472347.0328</v>
      </c>
      <c r="G336" s="81">
        <v>5839948.8870000001</v>
      </c>
      <c r="H336" s="81">
        <v>0</v>
      </c>
      <c r="I336" s="81">
        <f t="shared" ref="I336:I362" si="84">G336-H336</f>
        <v>5839948.8870000001</v>
      </c>
      <c r="J336" s="96">
        <v>341132811.81</v>
      </c>
      <c r="K336" s="87">
        <f t="shared" si="80"/>
        <v>541637723.59979999</v>
      </c>
      <c r="L336" s="85"/>
      <c r="M336" s="156"/>
      <c r="N336" s="88">
        <v>6</v>
      </c>
      <c r="O336" s="156"/>
      <c r="P336" s="81" t="s">
        <v>753</v>
      </c>
      <c r="Q336" s="81">
        <v>205798487.75999999</v>
      </c>
      <c r="R336" s="81">
        <v>25514809.199999999</v>
      </c>
      <c r="S336" s="81">
        <v>6939398.9085999997</v>
      </c>
      <c r="T336" s="81">
        <v>0</v>
      </c>
      <c r="U336" s="81">
        <f t="shared" ref="U336:U399" si="85">S336-T336</f>
        <v>6939398.9085999997</v>
      </c>
      <c r="V336" s="81">
        <v>302372535.14999998</v>
      </c>
      <c r="W336" s="87">
        <f t="shared" si="81"/>
        <v>540625231.01859999</v>
      </c>
    </row>
    <row r="337" spans="1:23" ht="24.9" customHeight="1">
      <c r="A337" s="154"/>
      <c r="B337" s="156"/>
      <c r="C337" s="59">
        <v>2</v>
      </c>
      <c r="D337" s="81" t="s">
        <v>754</v>
      </c>
      <c r="E337" s="81">
        <v>204836852.41999999</v>
      </c>
      <c r="F337" s="81">
        <v>25395586.055100001</v>
      </c>
      <c r="G337" s="81">
        <v>6906973.1544000003</v>
      </c>
      <c r="H337" s="81">
        <v>0</v>
      </c>
      <c r="I337" s="81">
        <f t="shared" si="84"/>
        <v>6906973.1544000003</v>
      </c>
      <c r="J337" s="96">
        <v>379312675.06</v>
      </c>
      <c r="K337" s="87">
        <f t="shared" si="80"/>
        <v>616452086.68949997</v>
      </c>
      <c r="L337" s="85"/>
      <c r="M337" s="156"/>
      <c r="N337" s="88">
        <v>7</v>
      </c>
      <c r="O337" s="156"/>
      <c r="P337" s="81" t="s">
        <v>755</v>
      </c>
      <c r="Q337" s="81">
        <v>235051239.11000001</v>
      </c>
      <c r="R337" s="81">
        <v>29141552.899999999</v>
      </c>
      <c r="S337" s="81">
        <v>7925783.7600999996</v>
      </c>
      <c r="T337" s="81">
        <v>0</v>
      </c>
      <c r="U337" s="81">
        <f t="shared" si="85"/>
        <v>7925783.7600999996</v>
      </c>
      <c r="V337" s="81">
        <v>370511299.24000001</v>
      </c>
      <c r="W337" s="87">
        <f t="shared" si="81"/>
        <v>642629875.01010001</v>
      </c>
    </row>
    <row r="338" spans="1:23" ht="24.9" customHeight="1">
      <c r="A338" s="154"/>
      <c r="B338" s="156"/>
      <c r="C338" s="59">
        <v>3</v>
      </c>
      <c r="D338" s="81" t="s">
        <v>756</v>
      </c>
      <c r="E338" s="81">
        <v>254208120.18000001</v>
      </c>
      <c r="F338" s="81">
        <v>31516614.884500001</v>
      </c>
      <c r="G338" s="81">
        <v>8571742.0519999992</v>
      </c>
      <c r="H338" s="81">
        <v>0</v>
      </c>
      <c r="I338" s="81">
        <f t="shared" si="84"/>
        <v>8571742.0519999992</v>
      </c>
      <c r="J338" s="96">
        <v>432128319.79000002</v>
      </c>
      <c r="K338" s="87">
        <f t="shared" si="80"/>
        <v>726424796.90649998</v>
      </c>
      <c r="L338" s="85"/>
      <c r="M338" s="156"/>
      <c r="N338" s="88">
        <v>8</v>
      </c>
      <c r="O338" s="156"/>
      <c r="P338" s="81" t="s">
        <v>757</v>
      </c>
      <c r="Q338" s="81">
        <v>200571742.38</v>
      </c>
      <c r="R338" s="81">
        <v>24866799.52</v>
      </c>
      <c r="S338" s="81">
        <v>6763156.2570000002</v>
      </c>
      <c r="T338" s="81">
        <v>0</v>
      </c>
      <c r="U338" s="81">
        <f t="shared" si="85"/>
        <v>6763156.2570000002</v>
      </c>
      <c r="V338" s="81">
        <v>329938797.77999997</v>
      </c>
      <c r="W338" s="87">
        <f t="shared" si="81"/>
        <v>562140495.93700004</v>
      </c>
    </row>
    <row r="339" spans="1:23" ht="24.9" customHeight="1">
      <c r="A339" s="154"/>
      <c r="B339" s="156"/>
      <c r="C339" s="59">
        <v>4</v>
      </c>
      <c r="D339" s="81" t="s">
        <v>758</v>
      </c>
      <c r="E339" s="81">
        <v>192278726.41</v>
      </c>
      <c r="F339" s="81">
        <v>23838634.920499999</v>
      </c>
      <c r="G339" s="81">
        <v>6483520.8399999999</v>
      </c>
      <c r="H339" s="81">
        <v>0</v>
      </c>
      <c r="I339" s="81">
        <f t="shared" si="84"/>
        <v>6483520.8399999999</v>
      </c>
      <c r="J339" s="96">
        <v>346314436.35000002</v>
      </c>
      <c r="K339" s="87">
        <f t="shared" si="80"/>
        <v>568915318.52049994</v>
      </c>
      <c r="L339" s="85"/>
      <c r="M339" s="156"/>
      <c r="N339" s="88">
        <v>9</v>
      </c>
      <c r="O339" s="156"/>
      <c r="P339" s="81" t="s">
        <v>759</v>
      </c>
      <c r="Q339" s="81">
        <v>227032272.75</v>
      </c>
      <c r="R339" s="81">
        <v>28147364.850000001</v>
      </c>
      <c r="S339" s="81">
        <v>7655389.1281000003</v>
      </c>
      <c r="T339" s="81">
        <v>0</v>
      </c>
      <c r="U339" s="81">
        <f t="shared" si="85"/>
        <v>7655389.1281000003</v>
      </c>
      <c r="V339" s="81">
        <v>327738313.14999998</v>
      </c>
      <c r="W339" s="87">
        <f t="shared" si="81"/>
        <v>590573339.87810004</v>
      </c>
    </row>
    <row r="340" spans="1:23" ht="24.9" customHeight="1">
      <c r="A340" s="154"/>
      <c r="B340" s="156"/>
      <c r="C340" s="59">
        <v>5</v>
      </c>
      <c r="D340" s="81" t="s">
        <v>760</v>
      </c>
      <c r="E340" s="81">
        <v>161852692.49000001</v>
      </c>
      <c r="F340" s="81">
        <v>20455628.293699998</v>
      </c>
      <c r="G340" s="81">
        <v>5563426.4621000001</v>
      </c>
      <c r="H340" s="81">
        <v>0</v>
      </c>
      <c r="I340" s="81">
        <f t="shared" si="84"/>
        <v>5563426.4621000001</v>
      </c>
      <c r="J340" s="96">
        <v>323758716.35000002</v>
      </c>
      <c r="K340" s="87">
        <f t="shared" si="80"/>
        <v>511630463.59579998</v>
      </c>
      <c r="L340" s="85"/>
      <c r="M340" s="156"/>
      <c r="N340" s="88">
        <v>10</v>
      </c>
      <c r="O340" s="156"/>
      <c r="P340" s="81" t="s">
        <v>761</v>
      </c>
      <c r="Q340" s="81">
        <v>204978534.58000001</v>
      </c>
      <c r="R340" s="81">
        <v>25413151.75</v>
      </c>
      <c r="S340" s="81">
        <v>6911750.5897000004</v>
      </c>
      <c r="T340" s="81">
        <v>0</v>
      </c>
      <c r="U340" s="81">
        <f t="shared" si="85"/>
        <v>6911750.5897000004</v>
      </c>
      <c r="V340" s="81">
        <v>316979217.64999998</v>
      </c>
      <c r="W340" s="87">
        <f t="shared" si="81"/>
        <v>554282654.5697</v>
      </c>
    </row>
    <row r="341" spans="1:23" ht="24.9" customHeight="1">
      <c r="A341" s="154"/>
      <c r="B341" s="156"/>
      <c r="C341" s="59">
        <v>6</v>
      </c>
      <c r="D341" s="81" t="s">
        <v>762</v>
      </c>
      <c r="E341" s="81">
        <v>227196745.56999999</v>
      </c>
      <c r="F341" s="81">
        <v>20066428.144099999</v>
      </c>
      <c r="G341" s="81">
        <v>5457573.6190999998</v>
      </c>
      <c r="H341" s="81">
        <v>0</v>
      </c>
      <c r="I341" s="81">
        <f t="shared" si="84"/>
        <v>5457573.6190999998</v>
      </c>
      <c r="J341" s="96">
        <v>398398593.02999997</v>
      </c>
      <c r="K341" s="87">
        <f t="shared" si="80"/>
        <v>651119340.36319995</v>
      </c>
      <c r="L341" s="85"/>
      <c r="M341" s="156"/>
      <c r="N341" s="88">
        <v>11</v>
      </c>
      <c r="O341" s="156"/>
      <c r="P341" s="81" t="s">
        <v>763</v>
      </c>
      <c r="Q341" s="81">
        <v>190078054.13999999</v>
      </c>
      <c r="R341" s="81">
        <v>23565796.510000002</v>
      </c>
      <c r="S341" s="81">
        <v>6409315.5192999998</v>
      </c>
      <c r="T341" s="81">
        <v>0</v>
      </c>
      <c r="U341" s="81">
        <f t="shared" si="85"/>
        <v>6409315.5192999998</v>
      </c>
      <c r="V341" s="81">
        <v>321615487.25</v>
      </c>
      <c r="W341" s="87">
        <f t="shared" si="81"/>
        <v>541668653.41929996</v>
      </c>
    </row>
    <row r="342" spans="1:23" ht="24.9" customHeight="1">
      <c r="A342" s="154"/>
      <c r="B342" s="156"/>
      <c r="C342" s="59">
        <v>7</v>
      </c>
      <c r="D342" s="81" t="s">
        <v>764</v>
      </c>
      <c r="E342" s="81">
        <v>164991920.44</v>
      </c>
      <c r="F342" s="81">
        <v>28167756.1204</v>
      </c>
      <c r="G342" s="81">
        <v>7660935.0506999996</v>
      </c>
      <c r="H342" s="81">
        <v>0</v>
      </c>
      <c r="I342" s="81">
        <f t="shared" si="84"/>
        <v>7660935.0506999996</v>
      </c>
      <c r="J342" s="96">
        <v>315241245.41000003</v>
      </c>
      <c r="K342" s="87">
        <f t="shared" si="80"/>
        <v>516061857.02109998</v>
      </c>
      <c r="L342" s="85"/>
      <c r="M342" s="156"/>
      <c r="N342" s="88">
        <v>12</v>
      </c>
      <c r="O342" s="156"/>
      <c r="P342" s="81" t="s">
        <v>765</v>
      </c>
      <c r="Q342" s="81">
        <v>226311050.09999999</v>
      </c>
      <c r="R342" s="81">
        <v>28057947.969999999</v>
      </c>
      <c r="S342" s="81">
        <v>7631069.9422000004</v>
      </c>
      <c r="T342" s="81">
        <v>0</v>
      </c>
      <c r="U342" s="81">
        <f t="shared" si="85"/>
        <v>7631069.9422000004</v>
      </c>
      <c r="V342" s="81">
        <v>329274538.38999999</v>
      </c>
      <c r="W342" s="87">
        <f t="shared" si="81"/>
        <v>591274606.40219998</v>
      </c>
    </row>
    <row r="343" spans="1:23" ht="24.9" customHeight="1">
      <c r="A343" s="154"/>
      <c r="B343" s="156"/>
      <c r="C343" s="59">
        <v>8</v>
      </c>
      <c r="D343" s="81" t="s">
        <v>766</v>
      </c>
      <c r="E343" s="81">
        <v>190679186.27000001</v>
      </c>
      <c r="F343" s="81">
        <v>23640324.612399999</v>
      </c>
      <c r="G343" s="81">
        <v>6429585.3266000003</v>
      </c>
      <c r="H343" s="81">
        <v>0</v>
      </c>
      <c r="I343" s="81">
        <f t="shared" si="84"/>
        <v>6429585.3266000003</v>
      </c>
      <c r="J343" s="96">
        <v>351283337.33999997</v>
      </c>
      <c r="K343" s="87">
        <f t="shared" si="80"/>
        <v>572032433.54900002</v>
      </c>
      <c r="L343" s="85"/>
      <c r="M343" s="156"/>
      <c r="N343" s="88">
        <v>13</v>
      </c>
      <c r="O343" s="156"/>
      <c r="P343" s="81" t="s">
        <v>767</v>
      </c>
      <c r="Q343" s="81">
        <v>237445959.66</v>
      </c>
      <c r="R343" s="81">
        <v>29438449.34</v>
      </c>
      <c r="S343" s="81">
        <v>8006532.2699999996</v>
      </c>
      <c r="T343" s="81">
        <v>0</v>
      </c>
      <c r="U343" s="81">
        <f t="shared" si="85"/>
        <v>8006532.2699999996</v>
      </c>
      <c r="V343" s="81">
        <v>358591254.94</v>
      </c>
      <c r="W343" s="87">
        <f t="shared" si="81"/>
        <v>633482196.21000004</v>
      </c>
    </row>
    <row r="344" spans="1:23" ht="24.9" customHeight="1">
      <c r="A344" s="154"/>
      <c r="B344" s="156"/>
      <c r="C344" s="59">
        <v>9</v>
      </c>
      <c r="D344" s="81" t="s">
        <v>768</v>
      </c>
      <c r="E344" s="81">
        <v>167022312.87</v>
      </c>
      <c r="F344" s="81">
        <v>20707355.484999999</v>
      </c>
      <c r="G344" s="81">
        <v>5631890.0506999996</v>
      </c>
      <c r="H344" s="81">
        <v>0</v>
      </c>
      <c r="I344" s="81">
        <f t="shared" si="84"/>
        <v>5631890.0506999996</v>
      </c>
      <c r="J344" s="96">
        <v>328670422.80000001</v>
      </c>
      <c r="K344" s="87">
        <f t="shared" si="80"/>
        <v>522031981.20569998</v>
      </c>
      <c r="L344" s="85"/>
      <c r="M344" s="156"/>
      <c r="N344" s="88">
        <v>14</v>
      </c>
      <c r="O344" s="156"/>
      <c r="P344" s="81" t="s">
        <v>769</v>
      </c>
      <c r="Q344" s="81">
        <v>213951388.75</v>
      </c>
      <c r="R344" s="81">
        <v>26525602.399999999</v>
      </c>
      <c r="S344" s="81">
        <v>7214309.7345000003</v>
      </c>
      <c r="T344" s="81">
        <v>0</v>
      </c>
      <c r="U344" s="81">
        <f t="shared" si="85"/>
        <v>7214309.7345000003</v>
      </c>
      <c r="V344" s="81">
        <v>332910906.97000003</v>
      </c>
      <c r="W344" s="87">
        <f t="shared" si="81"/>
        <v>580602207.85450006</v>
      </c>
    </row>
    <row r="345" spans="1:23" ht="24.9" customHeight="1">
      <c r="A345" s="154"/>
      <c r="B345" s="156"/>
      <c r="C345" s="59">
        <v>10</v>
      </c>
      <c r="D345" s="81" t="s">
        <v>770</v>
      </c>
      <c r="E345" s="81">
        <v>176449982.16999999</v>
      </c>
      <c r="F345" s="81">
        <v>21876193.925099999</v>
      </c>
      <c r="G345" s="81">
        <v>5949785.2829999998</v>
      </c>
      <c r="H345" s="81">
        <v>0</v>
      </c>
      <c r="I345" s="81">
        <f t="shared" si="84"/>
        <v>5949785.2829999998</v>
      </c>
      <c r="J345" s="96">
        <v>332612330.63</v>
      </c>
      <c r="K345" s="87">
        <f t="shared" si="80"/>
        <v>536888292.00810003</v>
      </c>
      <c r="L345" s="85"/>
      <c r="M345" s="156"/>
      <c r="N345" s="88">
        <v>15</v>
      </c>
      <c r="O345" s="156"/>
      <c r="P345" s="81" t="s">
        <v>771</v>
      </c>
      <c r="Q345" s="81">
        <v>191580362.09</v>
      </c>
      <c r="R345" s="81">
        <v>23752052.010000002</v>
      </c>
      <c r="S345" s="81">
        <v>6459972.4228999997</v>
      </c>
      <c r="T345" s="81">
        <v>0</v>
      </c>
      <c r="U345" s="81">
        <f t="shared" si="85"/>
        <v>6459972.4228999997</v>
      </c>
      <c r="V345" s="81">
        <v>306804610.19999999</v>
      </c>
      <c r="W345" s="87">
        <f t="shared" si="81"/>
        <v>528596996.72289997</v>
      </c>
    </row>
    <row r="346" spans="1:23" ht="24.9" customHeight="1">
      <c r="A346" s="154"/>
      <c r="B346" s="156"/>
      <c r="C346" s="59">
        <v>11</v>
      </c>
      <c r="D346" s="81" t="s">
        <v>772</v>
      </c>
      <c r="E346" s="81">
        <v>245452163.25</v>
      </c>
      <c r="F346" s="81">
        <v>30431055.058800001</v>
      </c>
      <c r="G346" s="81">
        <v>8276496.5493000001</v>
      </c>
      <c r="H346" s="81">
        <v>0</v>
      </c>
      <c r="I346" s="81">
        <f t="shared" si="84"/>
        <v>8276496.5493000001</v>
      </c>
      <c r="J346" s="96">
        <v>411663210.69999999</v>
      </c>
      <c r="K346" s="87">
        <f t="shared" si="80"/>
        <v>695822925.55809999</v>
      </c>
      <c r="L346" s="85"/>
      <c r="M346" s="156"/>
      <c r="N346" s="88">
        <v>16</v>
      </c>
      <c r="O346" s="156"/>
      <c r="P346" s="81" t="s">
        <v>773</v>
      </c>
      <c r="Q346" s="81">
        <v>212891357.93000001</v>
      </c>
      <c r="R346" s="81">
        <v>26394180.23</v>
      </c>
      <c r="S346" s="81">
        <v>7178566.1448999997</v>
      </c>
      <c r="T346" s="81">
        <v>0</v>
      </c>
      <c r="U346" s="81">
        <f t="shared" si="85"/>
        <v>7178566.1448999997</v>
      </c>
      <c r="V346" s="81">
        <v>371257838.48000002</v>
      </c>
      <c r="W346" s="87">
        <f t="shared" si="81"/>
        <v>617721942.78489995</v>
      </c>
    </row>
    <row r="347" spans="1:23" ht="24.9" customHeight="1">
      <c r="A347" s="154"/>
      <c r="B347" s="156"/>
      <c r="C347" s="59">
        <v>12</v>
      </c>
      <c r="D347" s="81" t="s">
        <v>774</v>
      </c>
      <c r="E347" s="81">
        <v>181478381.86000001</v>
      </c>
      <c r="F347" s="81">
        <v>22499612.784899998</v>
      </c>
      <c r="G347" s="81">
        <v>6119339.8393000001</v>
      </c>
      <c r="H347" s="81">
        <v>0</v>
      </c>
      <c r="I347" s="81">
        <f t="shared" si="84"/>
        <v>6119339.8393000001</v>
      </c>
      <c r="J347" s="96">
        <v>337378040.5</v>
      </c>
      <c r="K347" s="87">
        <f t="shared" si="80"/>
        <v>547475374.9842</v>
      </c>
      <c r="L347" s="85"/>
      <c r="M347" s="156"/>
      <c r="N347" s="88">
        <v>17</v>
      </c>
      <c r="O347" s="156"/>
      <c r="P347" s="81" t="s">
        <v>775</v>
      </c>
      <c r="Q347" s="81">
        <v>211171515.41999999</v>
      </c>
      <c r="R347" s="81">
        <v>26180954.890000001</v>
      </c>
      <c r="S347" s="81">
        <v>7120574.1092999997</v>
      </c>
      <c r="T347" s="81">
        <v>0</v>
      </c>
      <c r="U347" s="81">
        <f t="shared" si="85"/>
        <v>7120574.1092999997</v>
      </c>
      <c r="V347" s="81">
        <v>352227108.22000003</v>
      </c>
      <c r="W347" s="87">
        <f t="shared" si="81"/>
        <v>596700152.63929999</v>
      </c>
    </row>
    <row r="348" spans="1:23" ht="24.9" customHeight="1">
      <c r="A348" s="154"/>
      <c r="B348" s="156"/>
      <c r="C348" s="59">
        <v>13</v>
      </c>
      <c r="D348" s="81" t="s">
        <v>776</v>
      </c>
      <c r="E348" s="81">
        <v>153197335.72999999</v>
      </c>
      <c r="F348" s="81">
        <v>18993340.6851</v>
      </c>
      <c r="G348" s="81">
        <v>5165720.2925000004</v>
      </c>
      <c r="H348" s="81">
        <v>0</v>
      </c>
      <c r="I348" s="81">
        <f t="shared" si="84"/>
        <v>5165720.2925000004</v>
      </c>
      <c r="J348" s="96">
        <v>327901306.76999998</v>
      </c>
      <c r="K348" s="87">
        <f t="shared" si="80"/>
        <v>505257703.47759998</v>
      </c>
      <c r="L348" s="85"/>
      <c r="M348" s="156"/>
      <c r="N348" s="88">
        <v>18</v>
      </c>
      <c r="O348" s="156"/>
      <c r="P348" s="81" t="s">
        <v>777</v>
      </c>
      <c r="Q348" s="81">
        <v>236452232.62</v>
      </c>
      <c r="R348" s="81">
        <v>29315247.48</v>
      </c>
      <c r="S348" s="81">
        <v>7973024.4029000001</v>
      </c>
      <c r="T348" s="81">
        <v>0</v>
      </c>
      <c r="U348" s="81">
        <f t="shared" si="85"/>
        <v>7973024.4029000001</v>
      </c>
      <c r="V348" s="81">
        <v>367286831.68000001</v>
      </c>
      <c r="W348" s="87">
        <f t="shared" si="81"/>
        <v>641027336.18289995</v>
      </c>
    </row>
    <row r="349" spans="1:23" ht="24.9" customHeight="1">
      <c r="A349" s="154"/>
      <c r="B349" s="156"/>
      <c r="C349" s="59">
        <v>14</v>
      </c>
      <c r="D349" s="81" t="s">
        <v>778</v>
      </c>
      <c r="E349" s="81">
        <v>210564849.37</v>
      </c>
      <c r="F349" s="81">
        <v>26105740.685600001</v>
      </c>
      <c r="G349" s="81">
        <v>7100117.7016000003</v>
      </c>
      <c r="H349" s="81">
        <v>0</v>
      </c>
      <c r="I349" s="81">
        <f t="shared" si="84"/>
        <v>7100117.7016000003</v>
      </c>
      <c r="J349" s="96">
        <v>389844999.22000003</v>
      </c>
      <c r="K349" s="87">
        <f t="shared" si="80"/>
        <v>633615706.97720003</v>
      </c>
      <c r="L349" s="85"/>
      <c r="M349" s="156"/>
      <c r="N349" s="88">
        <v>19</v>
      </c>
      <c r="O349" s="156"/>
      <c r="P349" s="81" t="s">
        <v>779</v>
      </c>
      <c r="Q349" s="81">
        <v>217999429.43000001</v>
      </c>
      <c r="R349" s="81">
        <v>27027476.77</v>
      </c>
      <c r="S349" s="81">
        <v>7350807.1858000001</v>
      </c>
      <c r="T349" s="81">
        <v>0</v>
      </c>
      <c r="U349" s="81">
        <f t="shared" si="85"/>
        <v>7350807.1858000001</v>
      </c>
      <c r="V349" s="81">
        <v>311558279.12</v>
      </c>
      <c r="W349" s="87">
        <f t="shared" si="81"/>
        <v>563935992.50580001</v>
      </c>
    </row>
    <row r="350" spans="1:23" ht="24.9" customHeight="1">
      <c r="A350" s="154"/>
      <c r="B350" s="156"/>
      <c r="C350" s="59">
        <v>15</v>
      </c>
      <c r="D350" s="81" t="s">
        <v>780</v>
      </c>
      <c r="E350" s="81">
        <v>236831550.24000001</v>
      </c>
      <c r="F350" s="81">
        <v>29362275.115499999</v>
      </c>
      <c r="G350" s="81">
        <v>7985814.7607000005</v>
      </c>
      <c r="H350" s="81">
        <v>0</v>
      </c>
      <c r="I350" s="81">
        <f t="shared" si="84"/>
        <v>7985814.7607000005</v>
      </c>
      <c r="J350" s="96">
        <v>410898610.01999998</v>
      </c>
      <c r="K350" s="87">
        <f t="shared" si="80"/>
        <v>685078250.13619995</v>
      </c>
      <c r="L350" s="85"/>
      <c r="M350" s="156"/>
      <c r="N350" s="88">
        <v>20</v>
      </c>
      <c r="O350" s="156"/>
      <c r="P350" s="81" t="s">
        <v>781</v>
      </c>
      <c r="Q350" s="81">
        <v>198382661.58000001</v>
      </c>
      <c r="R350" s="81">
        <v>24595398.210000001</v>
      </c>
      <c r="S350" s="81">
        <v>6689341.7938999999</v>
      </c>
      <c r="T350" s="81">
        <v>0</v>
      </c>
      <c r="U350" s="81">
        <f t="shared" si="85"/>
        <v>6689341.7938999999</v>
      </c>
      <c r="V350" s="81">
        <v>288739163.20999998</v>
      </c>
      <c r="W350" s="87">
        <f t="shared" si="81"/>
        <v>518406564.79390001</v>
      </c>
    </row>
    <row r="351" spans="1:23" ht="24.9" customHeight="1">
      <c r="A351" s="154"/>
      <c r="B351" s="156"/>
      <c r="C351" s="59">
        <v>16</v>
      </c>
      <c r="D351" s="81" t="s">
        <v>782</v>
      </c>
      <c r="E351" s="81">
        <v>173574720.91999999</v>
      </c>
      <c r="F351" s="81">
        <v>21519720.2553</v>
      </c>
      <c r="G351" s="81">
        <v>5852833.2353999997</v>
      </c>
      <c r="H351" s="81">
        <v>0</v>
      </c>
      <c r="I351" s="81">
        <f t="shared" si="84"/>
        <v>5852833.2353999997</v>
      </c>
      <c r="J351" s="96">
        <v>339103409.08999997</v>
      </c>
      <c r="K351" s="87">
        <f t="shared" si="80"/>
        <v>540050683.5007</v>
      </c>
      <c r="L351" s="85"/>
      <c r="M351" s="156"/>
      <c r="N351" s="88">
        <v>21</v>
      </c>
      <c r="O351" s="156"/>
      <c r="P351" s="81" t="s">
        <v>783</v>
      </c>
      <c r="Q351" s="81">
        <v>204502001.06999999</v>
      </c>
      <c r="R351" s="81">
        <v>25354071.329999998</v>
      </c>
      <c r="S351" s="81">
        <v>6895682.1717999997</v>
      </c>
      <c r="T351" s="81">
        <v>0</v>
      </c>
      <c r="U351" s="81">
        <f t="shared" si="85"/>
        <v>6895682.1717999997</v>
      </c>
      <c r="V351" s="81">
        <v>344553507.58999997</v>
      </c>
      <c r="W351" s="87">
        <f t="shared" si="81"/>
        <v>581305262.16180003</v>
      </c>
    </row>
    <row r="352" spans="1:23" ht="24.9" customHeight="1">
      <c r="A352" s="154"/>
      <c r="B352" s="156"/>
      <c r="C352" s="59">
        <v>17</v>
      </c>
      <c r="D352" s="81" t="s">
        <v>784</v>
      </c>
      <c r="E352" s="81">
        <v>183674957.77000001</v>
      </c>
      <c r="F352" s="81">
        <v>22771943.334899999</v>
      </c>
      <c r="G352" s="81">
        <v>6193407.0332000004</v>
      </c>
      <c r="H352" s="81">
        <v>0</v>
      </c>
      <c r="I352" s="81">
        <f t="shared" si="84"/>
        <v>6193407.0332000004</v>
      </c>
      <c r="J352" s="96">
        <v>355929641.06999999</v>
      </c>
      <c r="K352" s="87">
        <f t="shared" si="80"/>
        <v>568569949.20809996</v>
      </c>
      <c r="L352" s="85"/>
      <c r="M352" s="156"/>
      <c r="N352" s="88">
        <v>22</v>
      </c>
      <c r="O352" s="156"/>
      <c r="P352" s="81" t="s">
        <v>785</v>
      </c>
      <c r="Q352" s="81">
        <v>196762701.56</v>
      </c>
      <c r="R352" s="81">
        <v>24394556.23</v>
      </c>
      <c r="S352" s="81">
        <v>6634717.7345000003</v>
      </c>
      <c r="T352" s="81">
        <v>0</v>
      </c>
      <c r="U352" s="81">
        <f t="shared" si="85"/>
        <v>6634717.7345000003</v>
      </c>
      <c r="V352" s="81">
        <v>335867964.98000002</v>
      </c>
      <c r="W352" s="87">
        <f t="shared" si="81"/>
        <v>563659940.50450003</v>
      </c>
    </row>
    <row r="353" spans="1:23" ht="24.9" customHeight="1">
      <c r="A353" s="154"/>
      <c r="B353" s="156"/>
      <c r="C353" s="59">
        <v>18</v>
      </c>
      <c r="D353" s="81" t="s">
        <v>786</v>
      </c>
      <c r="E353" s="81">
        <v>191569770</v>
      </c>
      <c r="F353" s="81">
        <v>23750738.805599999</v>
      </c>
      <c r="G353" s="81">
        <v>6459615.2642999999</v>
      </c>
      <c r="H353" s="81">
        <v>0</v>
      </c>
      <c r="I353" s="81">
        <f t="shared" si="84"/>
        <v>6459615.2642999999</v>
      </c>
      <c r="J353" s="96">
        <v>370995385</v>
      </c>
      <c r="K353" s="87">
        <f t="shared" si="80"/>
        <v>592775509.06990004</v>
      </c>
      <c r="L353" s="85"/>
      <c r="M353" s="157"/>
      <c r="N353" s="88">
        <v>23</v>
      </c>
      <c r="O353" s="157"/>
      <c r="P353" s="81" t="s">
        <v>787</v>
      </c>
      <c r="Q353" s="81">
        <v>184464989.40000001</v>
      </c>
      <c r="R353" s="81">
        <v>22869891.120000001</v>
      </c>
      <c r="S353" s="81">
        <v>6220046.4156999998</v>
      </c>
      <c r="T353" s="81">
        <v>0</v>
      </c>
      <c r="U353" s="81">
        <f t="shared" si="85"/>
        <v>6220046.4156999998</v>
      </c>
      <c r="V353" s="81">
        <v>312139255.22000003</v>
      </c>
      <c r="W353" s="87">
        <f t="shared" si="81"/>
        <v>525694182.15570003</v>
      </c>
    </row>
    <row r="354" spans="1:23" ht="24.9" customHeight="1">
      <c r="A354" s="154"/>
      <c r="B354" s="156"/>
      <c r="C354" s="59">
        <v>19</v>
      </c>
      <c r="D354" s="81" t="s">
        <v>788</v>
      </c>
      <c r="E354" s="81">
        <v>197919654.88999999</v>
      </c>
      <c r="F354" s="81">
        <v>24537994.839400001</v>
      </c>
      <c r="G354" s="81">
        <v>6673729.4918999998</v>
      </c>
      <c r="H354" s="81">
        <v>0</v>
      </c>
      <c r="I354" s="81">
        <f t="shared" si="84"/>
        <v>6673729.4918999998</v>
      </c>
      <c r="J354" s="96">
        <v>361658627.38</v>
      </c>
      <c r="K354" s="87">
        <f t="shared" si="80"/>
        <v>590790006.6013</v>
      </c>
      <c r="L354" s="85"/>
      <c r="M354" s="59"/>
      <c r="N354" s="148" t="s">
        <v>789</v>
      </c>
      <c r="O354" s="149"/>
      <c r="P354" s="82"/>
      <c r="Q354" s="82">
        <f>SUM(Q331:Q353)</f>
        <v>4873962422.3699999</v>
      </c>
      <c r="R354" s="82">
        <f t="shared" ref="R354:T354" si="86">SUM(R331:R353)</f>
        <v>604271793.19000006</v>
      </c>
      <c r="S354" s="82">
        <f t="shared" si="86"/>
        <v>164347026.4668</v>
      </c>
      <c r="T354" s="82">
        <f t="shared" si="86"/>
        <v>0</v>
      </c>
      <c r="U354" s="82">
        <f t="shared" si="85"/>
        <v>164347026.4668</v>
      </c>
      <c r="V354" s="82">
        <f>SUM(V331:V353)</f>
        <v>7706870655.3199997</v>
      </c>
      <c r="W354" s="82">
        <f>SUM(W331:W353)</f>
        <v>13349451897.3468</v>
      </c>
    </row>
    <row r="355" spans="1:23" ht="24.9" customHeight="1">
      <c r="A355" s="154"/>
      <c r="B355" s="156"/>
      <c r="C355" s="59">
        <v>20</v>
      </c>
      <c r="D355" s="81" t="s">
        <v>790</v>
      </c>
      <c r="E355" s="81">
        <v>199631003.86000001</v>
      </c>
      <c r="F355" s="81">
        <v>24750167.159400001</v>
      </c>
      <c r="G355" s="81">
        <v>6731435.1306999996</v>
      </c>
      <c r="H355" s="81">
        <v>0</v>
      </c>
      <c r="I355" s="81">
        <f t="shared" si="84"/>
        <v>6731435.1306999996</v>
      </c>
      <c r="J355" s="96">
        <v>365071234.87</v>
      </c>
      <c r="K355" s="87">
        <f t="shared" si="80"/>
        <v>596183841.0201</v>
      </c>
      <c r="L355" s="85"/>
      <c r="M355" s="155">
        <v>34</v>
      </c>
      <c r="N355" s="88">
        <v>1</v>
      </c>
      <c r="O355" s="155" t="s">
        <v>791</v>
      </c>
      <c r="P355" s="81" t="s">
        <v>792</v>
      </c>
      <c r="Q355" s="81">
        <v>183094872.58000001</v>
      </c>
      <c r="R355" s="81">
        <v>22700024.620000001</v>
      </c>
      <c r="S355" s="81">
        <v>6173846.9161</v>
      </c>
      <c r="T355" s="81">
        <f t="shared" ref="T355:T370" si="87">S355/2</f>
        <v>3086923.45805</v>
      </c>
      <c r="U355" s="81">
        <f t="shared" si="85"/>
        <v>3086923.45805</v>
      </c>
      <c r="V355" s="81">
        <v>274366777.5</v>
      </c>
      <c r="W355" s="87">
        <f t="shared" si="81"/>
        <v>483248598.15805</v>
      </c>
    </row>
    <row r="356" spans="1:23" ht="24.9" customHeight="1">
      <c r="A356" s="154"/>
      <c r="B356" s="156"/>
      <c r="C356" s="59">
        <v>21</v>
      </c>
      <c r="D356" s="81" t="s">
        <v>793</v>
      </c>
      <c r="E356" s="81">
        <v>187014222.41</v>
      </c>
      <c r="F356" s="81">
        <v>23185943.948199999</v>
      </c>
      <c r="G356" s="81">
        <v>6306004.9907999998</v>
      </c>
      <c r="H356" s="81">
        <v>0</v>
      </c>
      <c r="I356" s="81">
        <f t="shared" si="84"/>
        <v>6306004.9907999998</v>
      </c>
      <c r="J356" s="96">
        <v>355889002.83999997</v>
      </c>
      <c r="K356" s="87">
        <f t="shared" si="80"/>
        <v>572395174.18900001</v>
      </c>
      <c r="L356" s="85"/>
      <c r="M356" s="156"/>
      <c r="N356" s="88">
        <v>2</v>
      </c>
      <c r="O356" s="156"/>
      <c r="P356" s="81" t="s">
        <v>794</v>
      </c>
      <c r="Q356" s="81">
        <v>313317491.64999998</v>
      </c>
      <c r="R356" s="81">
        <v>38844969.68</v>
      </c>
      <c r="S356" s="81">
        <v>10564873.8398</v>
      </c>
      <c r="T356" s="81">
        <f t="shared" si="87"/>
        <v>5282436.9199000001</v>
      </c>
      <c r="U356" s="81">
        <f t="shared" si="85"/>
        <v>5282436.9199000001</v>
      </c>
      <c r="V356" s="81">
        <v>335581992.13999999</v>
      </c>
      <c r="W356" s="87">
        <f t="shared" si="81"/>
        <v>693026890.38989997</v>
      </c>
    </row>
    <row r="357" spans="1:23" ht="24.9" customHeight="1">
      <c r="A357" s="154"/>
      <c r="B357" s="156"/>
      <c r="C357" s="59">
        <v>22</v>
      </c>
      <c r="D357" s="81" t="s">
        <v>795</v>
      </c>
      <c r="E357" s="81">
        <v>171540500.86000001</v>
      </c>
      <c r="F357" s="81">
        <v>21267518.515000001</v>
      </c>
      <c r="G357" s="81">
        <v>5784240.5811999999</v>
      </c>
      <c r="H357" s="81">
        <v>0</v>
      </c>
      <c r="I357" s="81">
        <f t="shared" si="84"/>
        <v>5784240.5811999999</v>
      </c>
      <c r="J357" s="96">
        <v>339338207.72000003</v>
      </c>
      <c r="K357" s="87">
        <f t="shared" si="80"/>
        <v>537930467.67620003</v>
      </c>
      <c r="L357" s="85"/>
      <c r="M357" s="156"/>
      <c r="N357" s="88">
        <v>3</v>
      </c>
      <c r="O357" s="156"/>
      <c r="P357" s="81" t="s">
        <v>796</v>
      </c>
      <c r="Q357" s="81">
        <v>215191483.13999999</v>
      </c>
      <c r="R357" s="81">
        <v>26679348.780000001</v>
      </c>
      <c r="S357" s="81">
        <v>7256124.9577000001</v>
      </c>
      <c r="T357" s="81">
        <f t="shared" si="87"/>
        <v>3628062.4788500001</v>
      </c>
      <c r="U357" s="81">
        <f t="shared" si="85"/>
        <v>3628062.4788500001</v>
      </c>
      <c r="V357" s="81">
        <v>298042306.36000001</v>
      </c>
      <c r="W357" s="87">
        <f t="shared" si="81"/>
        <v>543541200.75884998</v>
      </c>
    </row>
    <row r="358" spans="1:23" ht="24.9" customHeight="1">
      <c r="A358" s="154"/>
      <c r="B358" s="156"/>
      <c r="C358" s="59">
        <v>23</v>
      </c>
      <c r="D358" s="81" t="s">
        <v>797</v>
      </c>
      <c r="E358" s="81">
        <v>210517675.86000001</v>
      </c>
      <c r="F358" s="81">
        <v>26099892.134399999</v>
      </c>
      <c r="G358" s="81">
        <v>7098527.0398000004</v>
      </c>
      <c r="H358" s="81">
        <v>0</v>
      </c>
      <c r="I358" s="81">
        <f t="shared" si="84"/>
        <v>7098527.0398000004</v>
      </c>
      <c r="J358" s="96">
        <v>371246739.94999999</v>
      </c>
      <c r="K358" s="87">
        <f t="shared" si="80"/>
        <v>614962834.9842</v>
      </c>
      <c r="L358" s="85"/>
      <c r="M358" s="156"/>
      <c r="N358" s="88">
        <v>4</v>
      </c>
      <c r="O358" s="156"/>
      <c r="P358" s="81" t="s">
        <v>798</v>
      </c>
      <c r="Q358" s="81">
        <v>256939917.78999999</v>
      </c>
      <c r="R358" s="81">
        <v>31855301.989999998</v>
      </c>
      <c r="S358" s="81">
        <v>8663856.5934999995</v>
      </c>
      <c r="T358" s="81">
        <f t="shared" si="87"/>
        <v>4331928.2967499997</v>
      </c>
      <c r="U358" s="81">
        <f t="shared" si="85"/>
        <v>4331928.2967499997</v>
      </c>
      <c r="V358" s="81">
        <v>274798245.06999999</v>
      </c>
      <c r="W358" s="87">
        <f t="shared" si="81"/>
        <v>567925393.14674997</v>
      </c>
    </row>
    <row r="359" spans="1:23" ht="24.9" customHeight="1">
      <c r="A359" s="154"/>
      <c r="B359" s="156"/>
      <c r="C359" s="59">
        <v>24</v>
      </c>
      <c r="D359" s="81" t="s">
        <v>799</v>
      </c>
      <c r="E359" s="81">
        <v>155679601.55000001</v>
      </c>
      <c r="F359" s="81">
        <v>19301090.947700001</v>
      </c>
      <c r="G359" s="81">
        <v>5249420.7747999998</v>
      </c>
      <c r="H359" s="81">
        <v>0</v>
      </c>
      <c r="I359" s="81">
        <f t="shared" si="84"/>
        <v>5249420.7747999998</v>
      </c>
      <c r="J359" s="96">
        <v>313949351.22000003</v>
      </c>
      <c r="K359" s="87">
        <f t="shared" si="80"/>
        <v>494179464.49250001</v>
      </c>
      <c r="L359" s="85"/>
      <c r="M359" s="156"/>
      <c r="N359" s="88">
        <v>5</v>
      </c>
      <c r="O359" s="156"/>
      <c r="P359" s="81" t="s">
        <v>800</v>
      </c>
      <c r="Q359" s="81">
        <v>277583875.44</v>
      </c>
      <c r="R359" s="81">
        <v>34414731.100000001</v>
      </c>
      <c r="S359" s="81">
        <v>9359958.1963999998</v>
      </c>
      <c r="T359" s="81">
        <f t="shared" si="87"/>
        <v>4679979.0981999999</v>
      </c>
      <c r="U359" s="81">
        <f t="shared" si="85"/>
        <v>4679979.0981999999</v>
      </c>
      <c r="V359" s="81">
        <v>353550108.07999998</v>
      </c>
      <c r="W359" s="87">
        <f t="shared" si="81"/>
        <v>670228693.71819997</v>
      </c>
    </row>
    <row r="360" spans="1:23" ht="24.9" customHeight="1">
      <c r="A360" s="154"/>
      <c r="B360" s="156"/>
      <c r="C360" s="59">
        <v>25</v>
      </c>
      <c r="D360" s="81" t="s">
        <v>801</v>
      </c>
      <c r="E360" s="81">
        <v>195396490.18000001</v>
      </c>
      <c r="F360" s="81">
        <v>24225173.949700002</v>
      </c>
      <c r="G360" s="81">
        <v>6588649.9239999996</v>
      </c>
      <c r="H360" s="81">
        <v>0</v>
      </c>
      <c r="I360" s="81">
        <f t="shared" si="84"/>
        <v>6588649.9239999996</v>
      </c>
      <c r="J360" s="96">
        <v>340554845.94</v>
      </c>
      <c r="K360" s="87">
        <f t="shared" si="80"/>
        <v>566765159.99370003</v>
      </c>
      <c r="L360" s="85"/>
      <c r="M360" s="156"/>
      <c r="N360" s="88">
        <v>6</v>
      </c>
      <c r="O360" s="156"/>
      <c r="P360" s="81" t="s">
        <v>802</v>
      </c>
      <c r="Q360" s="81">
        <v>192296360.49000001</v>
      </c>
      <c r="R360" s="81">
        <v>23840821.190000001</v>
      </c>
      <c r="S360" s="81">
        <v>6484115.4501999998</v>
      </c>
      <c r="T360" s="81">
        <f t="shared" si="87"/>
        <v>3242057.7250999999</v>
      </c>
      <c r="U360" s="81">
        <f t="shared" si="85"/>
        <v>3242057.7250999999</v>
      </c>
      <c r="V360" s="81">
        <v>272928385.01999998</v>
      </c>
      <c r="W360" s="87">
        <f t="shared" si="81"/>
        <v>492307624.42510003</v>
      </c>
    </row>
    <row r="361" spans="1:23" ht="24.9" customHeight="1">
      <c r="A361" s="154"/>
      <c r="B361" s="156"/>
      <c r="C361" s="59">
        <v>26</v>
      </c>
      <c r="D361" s="81" t="s">
        <v>803</v>
      </c>
      <c r="E361" s="81">
        <v>177712117.50999999</v>
      </c>
      <c r="F361" s="81">
        <v>22032672.928399999</v>
      </c>
      <c r="G361" s="81">
        <v>5992343.7131000003</v>
      </c>
      <c r="H361" s="81">
        <v>0</v>
      </c>
      <c r="I361" s="81">
        <f t="shared" si="84"/>
        <v>5992343.7131000003</v>
      </c>
      <c r="J361" s="96">
        <v>341010395.43000001</v>
      </c>
      <c r="K361" s="87">
        <f t="shared" si="80"/>
        <v>546747529.58150005</v>
      </c>
      <c r="L361" s="85"/>
      <c r="M361" s="156"/>
      <c r="N361" s="88">
        <v>7</v>
      </c>
      <c r="O361" s="156"/>
      <c r="P361" s="81" t="s">
        <v>804</v>
      </c>
      <c r="Q361" s="81">
        <v>184956044.00999999</v>
      </c>
      <c r="R361" s="81">
        <v>22930771.859999999</v>
      </c>
      <c r="S361" s="81">
        <v>6236604.4760999996</v>
      </c>
      <c r="T361" s="81">
        <f t="shared" si="87"/>
        <v>3118302.2380499998</v>
      </c>
      <c r="U361" s="81">
        <f t="shared" si="85"/>
        <v>3118302.2380499998</v>
      </c>
      <c r="V361" s="81">
        <v>300919091.32999998</v>
      </c>
      <c r="W361" s="87">
        <f t="shared" si="81"/>
        <v>511924209.43804997</v>
      </c>
    </row>
    <row r="362" spans="1:23" ht="24.9" customHeight="1">
      <c r="A362" s="154"/>
      <c r="B362" s="157"/>
      <c r="C362" s="59">
        <v>27</v>
      </c>
      <c r="D362" s="81" t="s">
        <v>805</v>
      </c>
      <c r="E362" s="81">
        <v>164672428.37</v>
      </c>
      <c r="F362" s="81">
        <v>20416017.8017</v>
      </c>
      <c r="G362" s="81">
        <v>5552653.3850999996</v>
      </c>
      <c r="H362" s="81">
        <v>0</v>
      </c>
      <c r="I362" s="81">
        <f t="shared" si="84"/>
        <v>5552653.3850999996</v>
      </c>
      <c r="J362" s="96">
        <v>322949965.5</v>
      </c>
      <c r="K362" s="87">
        <f t="shared" si="80"/>
        <v>513591065.05680001</v>
      </c>
      <c r="L362" s="85"/>
      <c r="M362" s="156"/>
      <c r="N362" s="88">
        <v>8</v>
      </c>
      <c r="O362" s="156"/>
      <c r="P362" s="81" t="s">
        <v>806</v>
      </c>
      <c r="Q362" s="81">
        <v>287077074.68000001</v>
      </c>
      <c r="R362" s="81">
        <v>35591693.920000002</v>
      </c>
      <c r="S362" s="81">
        <v>9680063.0580000002</v>
      </c>
      <c r="T362" s="81">
        <f t="shared" si="87"/>
        <v>4840031.5290000001</v>
      </c>
      <c r="U362" s="81">
        <f t="shared" si="85"/>
        <v>4840031.5290000001</v>
      </c>
      <c r="V362" s="81">
        <v>329014152.58999997</v>
      </c>
      <c r="W362" s="87">
        <f t="shared" si="81"/>
        <v>656522952.71899998</v>
      </c>
    </row>
    <row r="363" spans="1:23" ht="24.9" customHeight="1">
      <c r="A363" s="59"/>
      <c r="B363" s="147" t="s">
        <v>807</v>
      </c>
      <c r="C363" s="148"/>
      <c r="D363" s="82"/>
      <c r="E363" s="82">
        <f t="shared" ref="E363:K363" si="88">SUM(E336:E362)</f>
        <v>5149136579.3199997</v>
      </c>
      <c r="F363" s="82">
        <f t="shared" si="88"/>
        <v>638387768.42320001</v>
      </c>
      <c r="G363" s="82">
        <f t="shared" si="88"/>
        <v>173625730.43329999</v>
      </c>
      <c r="H363" s="82">
        <f t="shared" si="88"/>
        <v>0</v>
      </c>
      <c r="I363" s="82">
        <f t="shared" si="88"/>
        <v>173625730.43329999</v>
      </c>
      <c r="J363" s="82">
        <f t="shared" si="88"/>
        <v>9604235861.7900009</v>
      </c>
      <c r="K363" s="82">
        <f t="shared" si="88"/>
        <v>15565385939.966499</v>
      </c>
      <c r="L363" s="85"/>
      <c r="M363" s="156"/>
      <c r="N363" s="88">
        <v>9</v>
      </c>
      <c r="O363" s="156"/>
      <c r="P363" s="81" t="s">
        <v>808</v>
      </c>
      <c r="Q363" s="81">
        <v>204352736.78</v>
      </c>
      <c r="R363" s="81">
        <v>25335565.600000001</v>
      </c>
      <c r="S363" s="81">
        <v>6890649.0713999998</v>
      </c>
      <c r="T363" s="81">
        <f t="shared" si="87"/>
        <v>3445324.5356999999</v>
      </c>
      <c r="U363" s="81">
        <f t="shared" si="85"/>
        <v>3445324.5356999999</v>
      </c>
      <c r="V363" s="81">
        <v>276679644.38</v>
      </c>
      <c r="W363" s="87">
        <f t="shared" si="81"/>
        <v>509813271.29570001</v>
      </c>
    </row>
    <row r="364" spans="1:23" ht="24.9" customHeight="1">
      <c r="A364" s="154">
        <v>18</v>
      </c>
      <c r="B364" s="155" t="s">
        <v>809</v>
      </c>
      <c r="C364" s="59">
        <v>1</v>
      </c>
      <c r="D364" s="81" t="s">
        <v>810</v>
      </c>
      <c r="E364" s="81">
        <v>308314261.23000002</v>
      </c>
      <c r="F364" s="81">
        <v>38224671.294699997</v>
      </c>
      <c r="G364" s="81">
        <v>10396167.9756</v>
      </c>
      <c r="H364" s="81">
        <f>G364/2</f>
        <v>5198083.9878000002</v>
      </c>
      <c r="I364" s="81">
        <f>G364-H364</f>
        <v>5198083.9878000002</v>
      </c>
      <c r="J364" s="96">
        <v>366945896.86000001</v>
      </c>
      <c r="K364" s="87">
        <f t="shared" si="80"/>
        <v>718682913.37249994</v>
      </c>
      <c r="L364" s="85"/>
      <c r="M364" s="156"/>
      <c r="N364" s="88">
        <v>10</v>
      </c>
      <c r="O364" s="156"/>
      <c r="P364" s="81" t="s">
        <v>811</v>
      </c>
      <c r="Q364" s="81">
        <v>188678414.97</v>
      </c>
      <c r="R364" s="81">
        <v>23392269.84</v>
      </c>
      <c r="S364" s="81">
        <v>6362120.5443000002</v>
      </c>
      <c r="T364" s="81">
        <f t="shared" si="87"/>
        <v>3181060.2721500001</v>
      </c>
      <c r="U364" s="81">
        <f t="shared" si="85"/>
        <v>3181060.2721500001</v>
      </c>
      <c r="V364" s="81">
        <v>279217777.47000003</v>
      </c>
      <c r="W364" s="87">
        <f t="shared" si="81"/>
        <v>494469522.55215001</v>
      </c>
    </row>
    <row r="365" spans="1:23" ht="24.9" customHeight="1">
      <c r="A365" s="154"/>
      <c r="B365" s="156"/>
      <c r="C365" s="59">
        <v>2</v>
      </c>
      <c r="D365" s="81" t="s">
        <v>812</v>
      </c>
      <c r="E365" s="81">
        <v>313502061.64999998</v>
      </c>
      <c r="F365" s="81">
        <v>38867852.590700001</v>
      </c>
      <c r="G365" s="81">
        <v>10571097.427300001</v>
      </c>
      <c r="H365" s="81">
        <f t="shared" ref="H365:H386" si="89">G365/2</f>
        <v>5285548.7136500003</v>
      </c>
      <c r="I365" s="81">
        <f t="shared" ref="I365:I386" si="90">G365-H365</f>
        <v>5285548.7136500003</v>
      </c>
      <c r="J365" s="96">
        <v>425087155.88999999</v>
      </c>
      <c r="K365" s="87">
        <f t="shared" si="80"/>
        <v>782742618.84434998</v>
      </c>
      <c r="L365" s="85"/>
      <c r="M365" s="156"/>
      <c r="N365" s="88">
        <v>11</v>
      </c>
      <c r="O365" s="156"/>
      <c r="P365" s="81" t="s">
        <v>813</v>
      </c>
      <c r="Q365" s="81">
        <v>281568199.39999998</v>
      </c>
      <c r="R365" s="81">
        <v>34908705.899999999</v>
      </c>
      <c r="S365" s="81">
        <v>9494307.1589000002</v>
      </c>
      <c r="T365" s="81">
        <f t="shared" si="87"/>
        <v>4747153.5794500001</v>
      </c>
      <c r="U365" s="81">
        <f t="shared" si="85"/>
        <v>4747153.5794500001</v>
      </c>
      <c r="V365" s="81">
        <v>343359446.01999998</v>
      </c>
      <c r="W365" s="87">
        <f t="shared" si="81"/>
        <v>664583504.89944994</v>
      </c>
    </row>
    <row r="366" spans="1:23" ht="24.9" customHeight="1">
      <c r="A366" s="154"/>
      <c r="B366" s="156"/>
      <c r="C366" s="59">
        <v>3</v>
      </c>
      <c r="D366" s="81" t="s">
        <v>814</v>
      </c>
      <c r="E366" s="81">
        <v>259447991.65000001</v>
      </c>
      <c r="F366" s="81">
        <v>32166251.9252</v>
      </c>
      <c r="G366" s="81">
        <v>8748427.3071999997</v>
      </c>
      <c r="H366" s="81">
        <f t="shared" si="89"/>
        <v>4374213.6535999998</v>
      </c>
      <c r="I366" s="81">
        <f t="shared" si="90"/>
        <v>4374213.6535999998</v>
      </c>
      <c r="J366" s="96">
        <v>384036026.44999999</v>
      </c>
      <c r="K366" s="87">
        <f t="shared" si="80"/>
        <v>680024483.67879999</v>
      </c>
      <c r="L366" s="85"/>
      <c r="M366" s="156"/>
      <c r="N366" s="88">
        <v>12</v>
      </c>
      <c r="O366" s="156"/>
      <c r="P366" s="81" t="s">
        <v>815</v>
      </c>
      <c r="Q366" s="81">
        <v>222870332.84999999</v>
      </c>
      <c r="R366" s="81">
        <v>27631369.300000001</v>
      </c>
      <c r="S366" s="81">
        <v>7515051.0647</v>
      </c>
      <c r="T366" s="81">
        <f t="shared" si="87"/>
        <v>3757525.53235</v>
      </c>
      <c r="U366" s="81">
        <f t="shared" si="85"/>
        <v>3757525.53235</v>
      </c>
      <c r="V366" s="81">
        <v>298663418.99000001</v>
      </c>
      <c r="W366" s="87">
        <f t="shared" si="81"/>
        <v>552922646.67235005</v>
      </c>
    </row>
    <row r="367" spans="1:23" ht="24.9" customHeight="1">
      <c r="A367" s="154"/>
      <c r="B367" s="156"/>
      <c r="C367" s="59">
        <v>4</v>
      </c>
      <c r="D367" s="81" t="s">
        <v>816</v>
      </c>
      <c r="E367" s="81">
        <v>328414903.27999997</v>
      </c>
      <c r="F367" s="81">
        <v>24767553.809799999</v>
      </c>
      <c r="G367" s="81">
        <v>6736163.8709000004</v>
      </c>
      <c r="H367" s="81">
        <f t="shared" si="89"/>
        <v>3368081.9354500002</v>
      </c>
      <c r="I367" s="81">
        <f t="shared" si="90"/>
        <v>3368081.9354500002</v>
      </c>
      <c r="J367" s="96">
        <v>456182421.91000003</v>
      </c>
      <c r="K367" s="87">
        <f t="shared" si="80"/>
        <v>812732960.93525004</v>
      </c>
      <c r="L367" s="85"/>
      <c r="M367" s="156"/>
      <c r="N367" s="88">
        <v>13</v>
      </c>
      <c r="O367" s="156"/>
      <c r="P367" s="81" t="s">
        <v>817</v>
      </c>
      <c r="Q367" s="81">
        <v>191554077.65000001</v>
      </c>
      <c r="R367" s="81">
        <v>23748793.27</v>
      </c>
      <c r="S367" s="81">
        <v>6459086.1277000001</v>
      </c>
      <c r="T367" s="81">
        <f t="shared" si="87"/>
        <v>3229543.06385</v>
      </c>
      <c r="U367" s="81">
        <f t="shared" si="85"/>
        <v>3229543.06385</v>
      </c>
      <c r="V367" s="81">
        <v>287084535.10000002</v>
      </c>
      <c r="W367" s="87">
        <f t="shared" si="81"/>
        <v>505616949.08385003</v>
      </c>
    </row>
    <row r="368" spans="1:23" ht="24.9" customHeight="1">
      <c r="A368" s="154"/>
      <c r="B368" s="156"/>
      <c r="C368" s="59">
        <v>5</v>
      </c>
      <c r="D368" s="81" t="s">
        <v>818</v>
      </c>
      <c r="E368" s="81">
        <v>220008360.53</v>
      </c>
      <c r="F368" s="81">
        <v>40716740.367700003</v>
      </c>
      <c r="G368" s="81">
        <v>11073949.3093</v>
      </c>
      <c r="H368" s="81">
        <f t="shared" si="89"/>
        <v>5536974.6546499999</v>
      </c>
      <c r="I368" s="81">
        <f t="shared" si="90"/>
        <v>5536974.6546499999</v>
      </c>
      <c r="J368" s="96">
        <v>337627675.19</v>
      </c>
      <c r="K368" s="87">
        <f t="shared" si="80"/>
        <v>603889750.74234998</v>
      </c>
      <c r="L368" s="85"/>
      <c r="M368" s="156"/>
      <c r="N368" s="88">
        <v>14</v>
      </c>
      <c r="O368" s="156"/>
      <c r="P368" s="81" t="s">
        <v>819</v>
      </c>
      <c r="Q368" s="81">
        <v>274374011.20999998</v>
      </c>
      <c r="R368" s="81">
        <v>34016773.5</v>
      </c>
      <c r="S368" s="81">
        <v>9251723.5414000005</v>
      </c>
      <c r="T368" s="81">
        <f t="shared" si="87"/>
        <v>4625861.7707000002</v>
      </c>
      <c r="U368" s="81">
        <f t="shared" si="85"/>
        <v>4625861.7707000002</v>
      </c>
      <c r="V368" s="81">
        <v>351943142.22000003</v>
      </c>
      <c r="W368" s="87">
        <f t="shared" si="81"/>
        <v>664959788.70070004</v>
      </c>
    </row>
    <row r="369" spans="1:23" ht="24.9" customHeight="1">
      <c r="A369" s="154"/>
      <c r="B369" s="156"/>
      <c r="C369" s="59">
        <v>6</v>
      </c>
      <c r="D369" s="81" t="s">
        <v>820</v>
      </c>
      <c r="E369" s="81">
        <v>191846857.65000001</v>
      </c>
      <c r="F369" s="81">
        <v>27276543.193100002</v>
      </c>
      <c r="G369" s="81">
        <v>7418547.1117000002</v>
      </c>
      <c r="H369" s="81">
        <f t="shared" si="89"/>
        <v>3709273.5558500001</v>
      </c>
      <c r="I369" s="81">
        <f t="shared" si="90"/>
        <v>3709273.5558500001</v>
      </c>
      <c r="J369" s="96">
        <v>318287392.02999997</v>
      </c>
      <c r="K369" s="87">
        <f t="shared" si="80"/>
        <v>541120066.42894995</v>
      </c>
      <c r="L369" s="85"/>
      <c r="M369" s="156"/>
      <c r="N369" s="88">
        <v>15</v>
      </c>
      <c r="O369" s="156"/>
      <c r="P369" s="81" t="s">
        <v>821</v>
      </c>
      <c r="Q369" s="81">
        <v>181886179.78</v>
      </c>
      <c r="R369" s="81">
        <v>22550171.399999999</v>
      </c>
      <c r="S369" s="81">
        <v>6133090.5352999996</v>
      </c>
      <c r="T369" s="81">
        <f t="shared" si="87"/>
        <v>3066545.2676499998</v>
      </c>
      <c r="U369" s="81">
        <f t="shared" si="85"/>
        <v>3066545.2676499998</v>
      </c>
      <c r="V369" s="81">
        <v>275615524.93000001</v>
      </c>
      <c r="W369" s="87">
        <f t="shared" si="81"/>
        <v>483118421.37765002</v>
      </c>
    </row>
    <row r="370" spans="1:23" ht="24.9" customHeight="1">
      <c r="A370" s="154"/>
      <c r="B370" s="156"/>
      <c r="C370" s="59">
        <v>7</v>
      </c>
      <c r="D370" s="81" t="s">
        <v>822</v>
      </c>
      <c r="E370" s="81">
        <v>255623359.16</v>
      </c>
      <c r="F370" s="81">
        <v>23785092.014899999</v>
      </c>
      <c r="G370" s="81">
        <v>6468958.4900000002</v>
      </c>
      <c r="H370" s="81">
        <f t="shared" si="89"/>
        <v>3234479.2450000001</v>
      </c>
      <c r="I370" s="81">
        <f t="shared" si="90"/>
        <v>3234479.2450000001</v>
      </c>
      <c r="J370" s="96">
        <v>380176900.19</v>
      </c>
      <c r="K370" s="87">
        <f t="shared" si="80"/>
        <v>662819830.6099</v>
      </c>
      <c r="L370" s="85"/>
      <c r="M370" s="157"/>
      <c r="N370" s="88">
        <v>16</v>
      </c>
      <c r="O370" s="157"/>
      <c r="P370" s="81" t="s">
        <v>823</v>
      </c>
      <c r="Q370" s="81">
        <v>197310069.28999999</v>
      </c>
      <c r="R370" s="81">
        <v>24462418.68</v>
      </c>
      <c r="S370" s="81">
        <v>6653174.6388999997</v>
      </c>
      <c r="T370" s="81">
        <f t="shared" si="87"/>
        <v>3326587.3194499998</v>
      </c>
      <c r="U370" s="81">
        <f t="shared" si="85"/>
        <v>3326587.3194499998</v>
      </c>
      <c r="V370" s="81">
        <v>294656791.02999997</v>
      </c>
      <c r="W370" s="87">
        <f t="shared" si="81"/>
        <v>519755866.31945002</v>
      </c>
    </row>
    <row r="371" spans="1:23" ht="24.9" customHeight="1">
      <c r="A371" s="154"/>
      <c r="B371" s="156"/>
      <c r="C371" s="59">
        <v>8</v>
      </c>
      <c r="D371" s="81" t="s">
        <v>824</v>
      </c>
      <c r="E371" s="81">
        <v>281979155.67000002</v>
      </c>
      <c r="F371" s="81">
        <v>31692075.611900002</v>
      </c>
      <c r="G371" s="81">
        <v>8619463.0430999994</v>
      </c>
      <c r="H371" s="81">
        <f t="shared" si="89"/>
        <v>4309731.5215499997</v>
      </c>
      <c r="I371" s="81">
        <f t="shared" si="90"/>
        <v>4309731.5215499997</v>
      </c>
      <c r="J371" s="96">
        <v>362887593.13</v>
      </c>
      <c r="K371" s="87">
        <f t="shared" si="80"/>
        <v>680868555.93344998</v>
      </c>
      <c r="L371" s="85"/>
      <c r="M371" s="59"/>
      <c r="N371" s="148" t="s">
        <v>825</v>
      </c>
      <c r="O371" s="149"/>
      <c r="P371" s="82"/>
      <c r="Q371" s="82">
        <f>SUM(Q355:Q370)</f>
        <v>3653051141.71</v>
      </c>
      <c r="R371" s="82">
        <f t="shared" ref="R371:T371" si="91">SUM(R355:R370)</f>
        <v>452903730.63</v>
      </c>
      <c r="S371" s="82">
        <f t="shared" si="91"/>
        <v>123178646.17039999</v>
      </c>
      <c r="T371" s="82">
        <f t="shared" si="91"/>
        <v>61589323.085199997</v>
      </c>
      <c r="U371" s="82">
        <f t="shared" si="85"/>
        <v>61589323.085199997</v>
      </c>
      <c r="V371" s="82">
        <f>SUM(V355:V370)</f>
        <v>4846421338.2299995</v>
      </c>
      <c r="W371" s="82">
        <f>SUM(W355:W370)</f>
        <v>9013965533.6551991</v>
      </c>
    </row>
    <row r="372" spans="1:23" ht="24.9" customHeight="1">
      <c r="A372" s="154"/>
      <c r="B372" s="156"/>
      <c r="C372" s="59">
        <v>9</v>
      </c>
      <c r="D372" s="81" t="s">
        <v>826</v>
      </c>
      <c r="E372" s="81">
        <v>266385960.12</v>
      </c>
      <c r="F372" s="81">
        <v>34959656.081900001</v>
      </c>
      <c r="G372" s="81">
        <v>9508164.3527000006</v>
      </c>
      <c r="H372" s="81">
        <f t="shared" si="89"/>
        <v>4754082.1763500003</v>
      </c>
      <c r="I372" s="81">
        <f t="shared" si="90"/>
        <v>4754082.1763500003</v>
      </c>
      <c r="J372" s="96">
        <v>419791142.26999998</v>
      </c>
      <c r="K372" s="87">
        <f t="shared" si="80"/>
        <v>725890840.64824998</v>
      </c>
      <c r="L372" s="85"/>
      <c r="M372" s="155">
        <v>35</v>
      </c>
      <c r="N372" s="88">
        <v>1</v>
      </c>
      <c r="O372" s="155" t="s">
        <v>827</v>
      </c>
      <c r="P372" s="81" t="s">
        <v>828</v>
      </c>
      <c r="Q372" s="81">
        <v>203908223.37</v>
      </c>
      <c r="R372" s="81">
        <v>25280455.02</v>
      </c>
      <c r="S372" s="81">
        <v>6875660.3517000005</v>
      </c>
      <c r="T372" s="81">
        <v>0</v>
      </c>
      <c r="U372" s="81">
        <f t="shared" si="85"/>
        <v>6875660.3517000005</v>
      </c>
      <c r="V372" s="81">
        <v>314680970.07999998</v>
      </c>
      <c r="W372" s="87">
        <f t="shared" si="81"/>
        <v>550745308.82169998</v>
      </c>
    </row>
    <row r="373" spans="1:23" ht="24.9" customHeight="1">
      <c r="A373" s="154"/>
      <c r="B373" s="156"/>
      <c r="C373" s="59">
        <v>10</v>
      </c>
      <c r="D373" s="81" t="s">
        <v>829</v>
      </c>
      <c r="E373" s="81">
        <v>284408682.63</v>
      </c>
      <c r="F373" s="81">
        <v>33026418.312800001</v>
      </c>
      <c r="G373" s="81">
        <v>8982371.3530000001</v>
      </c>
      <c r="H373" s="81">
        <f t="shared" si="89"/>
        <v>4491185.6765000001</v>
      </c>
      <c r="I373" s="81">
        <f t="shared" si="90"/>
        <v>4491185.6765000001</v>
      </c>
      <c r="J373" s="96">
        <v>442215415.17000002</v>
      </c>
      <c r="K373" s="87">
        <f t="shared" si="80"/>
        <v>764141701.78929996</v>
      </c>
      <c r="L373" s="85"/>
      <c r="M373" s="156"/>
      <c r="N373" s="88">
        <v>2</v>
      </c>
      <c r="O373" s="156"/>
      <c r="P373" s="81" t="s">
        <v>830</v>
      </c>
      <c r="Q373" s="81">
        <v>225644636.75</v>
      </c>
      <c r="R373" s="81">
        <v>27975326.329999998</v>
      </c>
      <c r="S373" s="81">
        <v>7608598.8923000004</v>
      </c>
      <c r="T373" s="81">
        <v>0</v>
      </c>
      <c r="U373" s="81">
        <f t="shared" si="85"/>
        <v>7608598.8923000004</v>
      </c>
      <c r="V373" s="81">
        <v>299299652.76999998</v>
      </c>
      <c r="W373" s="87">
        <f t="shared" si="81"/>
        <v>560528214.74230003</v>
      </c>
    </row>
    <row r="374" spans="1:23" ht="24.9" customHeight="1">
      <c r="A374" s="154"/>
      <c r="B374" s="156"/>
      <c r="C374" s="59">
        <v>11</v>
      </c>
      <c r="D374" s="81" t="s">
        <v>831</v>
      </c>
      <c r="E374" s="81">
        <v>245778607.34</v>
      </c>
      <c r="F374" s="81">
        <v>35260867.803000003</v>
      </c>
      <c r="G374" s="81">
        <v>9590086.5130000003</v>
      </c>
      <c r="H374" s="81">
        <f t="shared" si="89"/>
        <v>4795043.2565000001</v>
      </c>
      <c r="I374" s="81">
        <f t="shared" si="90"/>
        <v>4795043.2565000001</v>
      </c>
      <c r="J374" s="96">
        <v>361216408.83999997</v>
      </c>
      <c r="K374" s="87">
        <f t="shared" si="80"/>
        <v>647050927.23950005</v>
      </c>
      <c r="L374" s="85"/>
      <c r="M374" s="156"/>
      <c r="N374" s="88">
        <v>3</v>
      </c>
      <c r="O374" s="156"/>
      <c r="P374" s="81" t="s">
        <v>832</v>
      </c>
      <c r="Q374" s="81">
        <v>188929976.06999999</v>
      </c>
      <c r="R374" s="81">
        <v>23423458.27</v>
      </c>
      <c r="S374" s="81">
        <v>6370603.0301999999</v>
      </c>
      <c r="T374" s="81">
        <v>0</v>
      </c>
      <c r="U374" s="81">
        <f t="shared" si="85"/>
        <v>6370603.0301999999</v>
      </c>
      <c r="V374" s="81">
        <v>288708628.94</v>
      </c>
      <c r="W374" s="87">
        <f t="shared" si="81"/>
        <v>507432666.31019998</v>
      </c>
    </row>
    <row r="375" spans="1:23" ht="24.9" customHeight="1">
      <c r="A375" s="154"/>
      <c r="B375" s="156"/>
      <c r="C375" s="59">
        <v>12</v>
      </c>
      <c r="D375" s="81" t="s">
        <v>833</v>
      </c>
      <c r="E375" s="81">
        <v>199771241.88999999</v>
      </c>
      <c r="F375" s="81">
        <v>30471527.4586</v>
      </c>
      <c r="G375" s="81">
        <v>8287504.0439999998</v>
      </c>
      <c r="H375" s="81">
        <f t="shared" si="89"/>
        <v>4143752.0219999999</v>
      </c>
      <c r="I375" s="81">
        <f t="shared" si="90"/>
        <v>4143752.0219999999</v>
      </c>
      <c r="J375" s="96">
        <v>295956938.24000001</v>
      </c>
      <c r="K375" s="87">
        <f t="shared" si="80"/>
        <v>530343459.61059999</v>
      </c>
      <c r="L375" s="85"/>
      <c r="M375" s="156"/>
      <c r="N375" s="88">
        <v>4</v>
      </c>
      <c r="O375" s="156"/>
      <c r="P375" s="81" t="s">
        <v>834</v>
      </c>
      <c r="Q375" s="81">
        <v>211532692.81999999</v>
      </c>
      <c r="R375" s="81">
        <v>26225733.510000002</v>
      </c>
      <c r="S375" s="81">
        <v>7132752.7896999996</v>
      </c>
      <c r="T375" s="81">
        <v>0</v>
      </c>
      <c r="U375" s="81">
        <f t="shared" si="85"/>
        <v>7132752.7896999996</v>
      </c>
      <c r="V375" s="81">
        <v>313232543.47000003</v>
      </c>
      <c r="W375" s="87">
        <f t="shared" si="81"/>
        <v>558123722.58969998</v>
      </c>
    </row>
    <row r="376" spans="1:23" ht="24.9" customHeight="1">
      <c r="A376" s="154"/>
      <c r="B376" s="156"/>
      <c r="C376" s="59">
        <v>13</v>
      </c>
      <c r="D376" s="81" t="s">
        <v>835</v>
      </c>
      <c r="E376" s="81">
        <v>212934646.24000001</v>
      </c>
      <c r="F376" s="81">
        <v>26399547.096700002</v>
      </c>
      <c r="G376" s="81">
        <v>7180025.8000999996</v>
      </c>
      <c r="H376" s="81">
        <f t="shared" si="89"/>
        <v>3590012.9000499998</v>
      </c>
      <c r="I376" s="81">
        <f t="shared" si="90"/>
        <v>3590012.9000499998</v>
      </c>
      <c r="J376" s="96">
        <v>352003071.00999999</v>
      </c>
      <c r="K376" s="87">
        <f t="shared" si="80"/>
        <v>594927277.24675</v>
      </c>
      <c r="L376" s="85"/>
      <c r="M376" s="156"/>
      <c r="N376" s="88">
        <v>5</v>
      </c>
      <c r="O376" s="156"/>
      <c r="P376" s="81" t="s">
        <v>836</v>
      </c>
      <c r="Q376" s="81">
        <v>296690784.01999998</v>
      </c>
      <c r="R376" s="81">
        <v>36783597.520000003</v>
      </c>
      <c r="S376" s="81">
        <v>10004231.4462</v>
      </c>
      <c r="T376" s="81">
        <v>0</v>
      </c>
      <c r="U376" s="81">
        <f t="shared" si="85"/>
        <v>10004231.4462</v>
      </c>
      <c r="V376" s="81">
        <v>395444676.07999998</v>
      </c>
      <c r="W376" s="87">
        <f t="shared" si="81"/>
        <v>738923289.06620002</v>
      </c>
    </row>
    <row r="377" spans="1:23" ht="24.9" customHeight="1">
      <c r="A377" s="154"/>
      <c r="B377" s="156"/>
      <c r="C377" s="59">
        <v>14</v>
      </c>
      <c r="D377" s="81" t="s">
        <v>837</v>
      </c>
      <c r="E377" s="81">
        <v>219252793.91999999</v>
      </c>
      <c r="F377" s="81">
        <v>27182868.365699999</v>
      </c>
      <c r="G377" s="81">
        <v>7393069.8687000005</v>
      </c>
      <c r="H377" s="81">
        <f t="shared" si="89"/>
        <v>3696534.9343500002</v>
      </c>
      <c r="I377" s="81">
        <f t="shared" si="90"/>
        <v>3696534.9343500002</v>
      </c>
      <c r="J377" s="96">
        <v>325627859.56999999</v>
      </c>
      <c r="K377" s="87">
        <f t="shared" si="80"/>
        <v>575760056.79005003</v>
      </c>
      <c r="L377" s="85"/>
      <c r="M377" s="156"/>
      <c r="N377" s="88">
        <v>6</v>
      </c>
      <c r="O377" s="156"/>
      <c r="P377" s="81" t="s">
        <v>838</v>
      </c>
      <c r="Q377" s="81">
        <v>245880031.36000001</v>
      </c>
      <c r="R377" s="81">
        <v>30484101.969999999</v>
      </c>
      <c r="S377" s="81">
        <v>8290923.9996999996</v>
      </c>
      <c r="T377" s="81">
        <v>0</v>
      </c>
      <c r="U377" s="81">
        <f t="shared" si="85"/>
        <v>8290923.9996999996</v>
      </c>
      <c r="V377" s="81">
        <v>323467355.69999999</v>
      </c>
      <c r="W377" s="87">
        <f t="shared" si="81"/>
        <v>608122413.02970004</v>
      </c>
    </row>
    <row r="378" spans="1:23" ht="24.9" customHeight="1">
      <c r="A378" s="154"/>
      <c r="B378" s="156"/>
      <c r="C378" s="59">
        <v>15</v>
      </c>
      <c r="D378" s="81" t="s">
        <v>839</v>
      </c>
      <c r="E378" s="81">
        <v>253806572.47999999</v>
      </c>
      <c r="F378" s="81">
        <v>31466831.170499999</v>
      </c>
      <c r="G378" s="81">
        <v>8558202.1095000003</v>
      </c>
      <c r="H378" s="81">
        <f t="shared" si="89"/>
        <v>4279101.0547500001</v>
      </c>
      <c r="I378" s="81">
        <f t="shared" si="90"/>
        <v>4279101.0547500001</v>
      </c>
      <c r="J378" s="96">
        <v>381837548.63999999</v>
      </c>
      <c r="K378" s="87">
        <f t="shared" si="80"/>
        <v>671390053.34525001</v>
      </c>
      <c r="L378" s="85"/>
      <c r="M378" s="156"/>
      <c r="N378" s="88">
        <v>7</v>
      </c>
      <c r="O378" s="156"/>
      <c r="P378" s="81" t="s">
        <v>840</v>
      </c>
      <c r="Q378" s="81">
        <v>226374412.08000001</v>
      </c>
      <c r="R378" s="81">
        <v>28065803.559999999</v>
      </c>
      <c r="S378" s="81">
        <v>7633206.4692000002</v>
      </c>
      <c r="T378" s="81">
        <v>0</v>
      </c>
      <c r="U378" s="81">
        <f t="shared" si="85"/>
        <v>7633206.4692000002</v>
      </c>
      <c r="V378" s="81">
        <v>309817427.44999999</v>
      </c>
      <c r="W378" s="87">
        <f t="shared" si="81"/>
        <v>571890849.55920005</v>
      </c>
    </row>
    <row r="379" spans="1:23" ht="24.9" customHeight="1">
      <c r="A379" s="154"/>
      <c r="B379" s="156"/>
      <c r="C379" s="59">
        <v>16</v>
      </c>
      <c r="D379" s="81" t="s">
        <v>841</v>
      </c>
      <c r="E379" s="81">
        <v>196860893.77000001</v>
      </c>
      <c r="F379" s="81">
        <v>24406730.0847</v>
      </c>
      <c r="G379" s="81">
        <v>6638028.7154999999</v>
      </c>
      <c r="H379" s="81">
        <f t="shared" si="89"/>
        <v>3319014.35775</v>
      </c>
      <c r="I379" s="81">
        <f t="shared" si="90"/>
        <v>3319014.35775</v>
      </c>
      <c r="J379" s="96">
        <v>310066931.32999998</v>
      </c>
      <c r="K379" s="87">
        <f t="shared" si="80"/>
        <v>534653569.54245001</v>
      </c>
      <c r="L379" s="85"/>
      <c r="M379" s="156"/>
      <c r="N379" s="88">
        <v>8</v>
      </c>
      <c r="O379" s="156"/>
      <c r="P379" s="81" t="s">
        <v>842</v>
      </c>
      <c r="Q379" s="81">
        <v>196672931.66</v>
      </c>
      <c r="R379" s="81">
        <v>24383426.620000001</v>
      </c>
      <c r="S379" s="81">
        <v>6631690.7485999996</v>
      </c>
      <c r="T379" s="81">
        <v>0</v>
      </c>
      <c r="U379" s="81">
        <f t="shared" si="85"/>
        <v>6631690.7485999996</v>
      </c>
      <c r="V379" s="81">
        <v>296483072.57999998</v>
      </c>
      <c r="W379" s="87">
        <f t="shared" si="81"/>
        <v>524171121.60860002</v>
      </c>
    </row>
    <row r="380" spans="1:23" ht="24.9" customHeight="1">
      <c r="A380" s="154"/>
      <c r="B380" s="156"/>
      <c r="C380" s="59">
        <v>17</v>
      </c>
      <c r="D380" s="81" t="s">
        <v>843</v>
      </c>
      <c r="E380" s="81">
        <v>273916783.29000002</v>
      </c>
      <c r="F380" s="81">
        <v>33960086.574199997</v>
      </c>
      <c r="G380" s="81">
        <v>9236306.0957999993</v>
      </c>
      <c r="H380" s="81">
        <f t="shared" si="89"/>
        <v>4618153.0478999997</v>
      </c>
      <c r="I380" s="81">
        <f t="shared" si="90"/>
        <v>4618153.0478999997</v>
      </c>
      <c r="J380" s="96">
        <v>406479364.19</v>
      </c>
      <c r="K380" s="87">
        <f t="shared" si="80"/>
        <v>718974387.10210001</v>
      </c>
      <c r="L380" s="85"/>
      <c r="M380" s="156"/>
      <c r="N380" s="88">
        <v>9</v>
      </c>
      <c r="O380" s="156"/>
      <c r="P380" s="81" t="s">
        <v>844</v>
      </c>
      <c r="Q380" s="81">
        <v>259380127.49000001</v>
      </c>
      <c r="R380" s="81">
        <v>32157838.16</v>
      </c>
      <c r="S380" s="81">
        <v>8746138.9693999998</v>
      </c>
      <c r="T380" s="81">
        <v>0</v>
      </c>
      <c r="U380" s="81">
        <f t="shared" si="85"/>
        <v>8746138.9693999998</v>
      </c>
      <c r="V380" s="81">
        <v>359483860.60000002</v>
      </c>
      <c r="W380" s="87">
        <f t="shared" si="81"/>
        <v>659767965.21940005</v>
      </c>
    </row>
    <row r="381" spans="1:23" ht="24.9" customHeight="1">
      <c r="A381" s="154"/>
      <c r="B381" s="156"/>
      <c r="C381" s="59">
        <v>18</v>
      </c>
      <c r="D381" s="81" t="s">
        <v>845</v>
      </c>
      <c r="E381" s="81">
        <v>184240295.80000001</v>
      </c>
      <c r="F381" s="81">
        <v>22842033.703200001</v>
      </c>
      <c r="G381" s="81">
        <v>6212469.8849999998</v>
      </c>
      <c r="H381" s="81">
        <f t="shared" si="89"/>
        <v>3106234.9424999999</v>
      </c>
      <c r="I381" s="81">
        <f t="shared" si="90"/>
        <v>3106234.9424999999</v>
      </c>
      <c r="J381" s="96">
        <v>313712832.32999998</v>
      </c>
      <c r="K381" s="87">
        <f t="shared" si="80"/>
        <v>523901396.77569997</v>
      </c>
      <c r="L381" s="85"/>
      <c r="M381" s="156"/>
      <c r="N381" s="88">
        <v>10</v>
      </c>
      <c r="O381" s="156"/>
      <c r="P381" s="81" t="s">
        <v>846</v>
      </c>
      <c r="Q381" s="81">
        <v>182929025.80000001</v>
      </c>
      <c r="R381" s="81">
        <v>22679463.010000002</v>
      </c>
      <c r="S381" s="81">
        <v>6168254.6645</v>
      </c>
      <c r="T381" s="81">
        <v>0</v>
      </c>
      <c r="U381" s="81">
        <f t="shared" si="85"/>
        <v>6168254.6645</v>
      </c>
      <c r="V381" s="81">
        <v>298230014.55000001</v>
      </c>
      <c r="W381" s="87">
        <f t="shared" si="81"/>
        <v>510006758.02450001</v>
      </c>
    </row>
    <row r="382" spans="1:23" ht="24.9" customHeight="1">
      <c r="A382" s="154"/>
      <c r="B382" s="156"/>
      <c r="C382" s="59">
        <v>19</v>
      </c>
      <c r="D382" s="81" t="s">
        <v>847</v>
      </c>
      <c r="E382" s="81">
        <v>243104835.31</v>
      </c>
      <c r="F382" s="81">
        <v>30140034.337000001</v>
      </c>
      <c r="G382" s="81">
        <v>8197346.0893999999</v>
      </c>
      <c r="H382" s="81">
        <f t="shared" si="89"/>
        <v>4098673.0447</v>
      </c>
      <c r="I382" s="81">
        <f t="shared" si="90"/>
        <v>4098673.0447</v>
      </c>
      <c r="J382" s="96">
        <v>384258784.12</v>
      </c>
      <c r="K382" s="87">
        <f t="shared" si="80"/>
        <v>661602326.81169999</v>
      </c>
      <c r="L382" s="85"/>
      <c r="M382" s="156"/>
      <c r="N382" s="88">
        <v>11</v>
      </c>
      <c r="O382" s="156"/>
      <c r="P382" s="81" t="s">
        <v>848</v>
      </c>
      <c r="Q382" s="81">
        <v>175216922.27000001</v>
      </c>
      <c r="R382" s="81">
        <v>21723319.68</v>
      </c>
      <c r="S382" s="81">
        <v>5908207.2583999997</v>
      </c>
      <c r="T382" s="81">
        <v>0</v>
      </c>
      <c r="U382" s="81">
        <f t="shared" si="85"/>
        <v>5908207.2583999997</v>
      </c>
      <c r="V382" s="81">
        <v>275459564.18000001</v>
      </c>
      <c r="W382" s="87">
        <f t="shared" si="81"/>
        <v>478308013.38840002</v>
      </c>
    </row>
    <row r="383" spans="1:23" ht="24.9" customHeight="1">
      <c r="A383" s="154"/>
      <c r="B383" s="156"/>
      <c r="C383" s="59">
        <v>20</v>
      </c>
      <c r="D383" s="81" t="s">
        <v>849</v>
      </c>
      <c r="E383" s="81">
        <v>203825673.72</v>
      </c>
      <c r="F383" s="81">
        <v>25270220.548</v>
      </c>
      <c r="G383" s="81">
        <v>6872876.8278999999</v>
      </c>
      <c r="H383" s="81">
        <f t="shared" si="89"/>
        <v>3436438.41395</v>
      </c>
      <c r="I383" s="81">
        <f t="shared" si="90"/>
        <v>3436438.41395</v>
      </c>
      <c r="J383" s="96">
        <v>315255078.06</v>
      </c>
      <c r="K383" s="87">
        <f t="shared" si="80"/>
        <v>547787410.74195004</v>
      </c>
      <c r="L383" s="85"/>
      <c r="M383" s="156"/>
      <c r="N383" s="88">
        <v>12</v>
      </c>
      <c r="O383" s="156"/>
      <c r="P383" s="81" t="s">
        <v>850</v>
      </c>
      <c r="Q383" s="81">
        <v>187859336</v>
      </c>
      <c r="R383" s="81">
        <v>23290720.77</v>
      </c>
      <c r="S383" s="81">
        <v>6334501.7032000003</v>
      </c>
      <c r="T383" s="81">
        <v>0</v>
      </c>
      <c r="U383" s="81">
        <f t="shared" si="85"/>
        <v>6334501.7032000003</v>
      </c>
      <c r="V383" s="81">
        <v>288612803.00999999</v>
      </c>
      <c r="W383" s="87">
        <f t="shared" si="81"/>
        <v>506097361.48320001</v>
      </c>
    </row>
    <row r="384" spans="1:23" ht="24.9" customHeight="1">
      <c r="A384" s="154"/>
      <c r="B384" s="156"/>
      <c r="C384" s="59">
        <v>21</v>
      </c>
      <c r="D384" s="81" t="s">
        <v>851</v>
      </c>
      <c r="E384" s="81">
        <v>259803378.97999999</v>
      </c>
      <c r="F384" s="81">
        <v>32210312.695700001</v>
      </c>
      <c r="G384" s="81">
        <v>8760410.7501999997</v>
      </c>
      <c r="H384" s="81">
        <f t="shared" si="89"/>
        <v>4380205.3750999998</v>
      </c>
      <c r="I384" s="81">
        <f t="shared" si="90"/>
        <v>4380205.3750999998</v>
      </c>
      <c r="J384" s="96">
        <v>387469203.89999998</v>
      </c>
      <c r="K384" s="87">
        <f t="shared" si="80"/>
        <v>683863100.95079994</v>
      </c>
      <c r="L384" s="85"/>
      <c r="M384" s="156"/>
      <c r="N384" s="88">
        <v>13</v>
      </c>
      <c r="O384" s="156"/>
      <c r="P384" s="81" t="s">
        <v>852</v>
      </c>
      <c r="Q384" s="81">
        <v>204319246.62</v>
      </c>
      <c r="R384" s="81">
        <v>25331413.5</v>
      </c>
      <c r="S384" s="81">
        <v>6889519.8037</v>
      </c>
      <c r="T384" s="81">
        <v>0</v>
      </c>
      <c r="U384" s="81">
        <f t="shared" si="85"/>
        <v>6889519.8037</v>
      </c>
      <c r="V384" s="81">
        <v>320124485.41000003</v>
      </c>
      <c r="W384" s="87">
        <f t="shared" si="81"/>
        <v>556664665.33369994</v>
      </c>
    </row>
    <row r="385" spans="1:23" ht="24.9" customHeight="1">
      <c r="A385" s="154"/>
      <c r="B385" s="156"/>
      <c r="C385" s="59">
        <v>22</v>
      </c>
      <c r="D385" s="81" t="s">
        <v>853</v>
      </c>
      <c r="E385" s="81">
        <v>290667603.25</v>
      </c>
      <c r="F385" s="81">
        <v>36036846.125399999</v>
      </c>
      <c r="G385" s="81">
        <v>9801133.4812000003</v>
      </c>
      <c r="H385" s="81">
        <f t="shared" si="89"/>
        <v>4900566.7406000001</v>
      </c>
      <c r="I385" s="81">
        <f t="shared" si="90"/>
        <v>4900566.7406000001</v>
      </c>
      <c r="J385" s="96">
        <v>399058623.62</v>
      </c>
      <c r="K385" s="87">
        <f t="shared" si="80"/>
        <v>730663639.73599994</v>
      </c>
      <c r="L385" s="85"/>
      <c r="M385" s="156"/>
      <c r="N385" s="88">
        <v>14</v>
      </c>
      <c r="O385" s="156"/>
      <c r="P385" s="81" t="s">
        <v>854</v>
      </c>
      <c r="Q385" s="81">
        <v>224830087.81999999</v>
      </c>
      <c r="R385" s="81">
        <v>27874338.899999999</v>
      </c>
      <c r="S385" s="81">
        <v>7581132.8015000001</v>
      </c>
      <c r="T385" s="81">
        <v>0</v>
      </c>
      <c r="U385" s="81">
        <f t="shared" si="85"/>
        <v>7581132.8015000001</v>
      </c>
      <c r="V385" s="81">
        <v>347840758.27999997</v>
      </c>
      <c r="W385" s="87">
        <f t="shared" si="81"/>
        <v>608126317.80149996</v>
      </c>
    </row>
    <row r="386" spans="1:23" ht="24.9" customHeight="1">
      <c r="A386" s="154"/>
      <c r="B386" s="157"/>
      <c r="C386" s="59">
        <v>23</v>
      </c>
      <c r="D386" s="81" t="s">
        <v>855</v>
      </c>
      <c r="E386" s="81">
        <v>296796735.87</v>
      </c>
      <c r="F386" s="81">
        <v>36796733.387900002</v>
      </c>
      <c r="G386" s="81">
        <v>10007804.0777</v>
      </c>
      <c r="H386" s="81">
        <f t="shared" si="89"/>
        <v>5003902.0388500001</v>
      </c>
      <c r="I386" s="81">
        <f t="shared" si="90"/>
        <v>5003902.0388500001</v>
      </c>
      <c r="J386" s="96">
        <v>445129326.42000002</v>
      </c>
      <c r="K386" s="87">
        <f t="shared" si="80"/>
        <v>783726697.71675003</v>
      </c>
      <c r="L386" s="85"/>
      <c r="M386" s="156"/>
      <c r="N386" s="88">
        <v>15</v>
      </c>
      <c r="O386" s="156"/>
      <c r="P386" s="81" t="s">
        <v>856</v>
      </c>
      <c r="Q386" s="81">
        <v>208527657.78999999</v>
      </c>
      <c r="R386" s="81">
        <v>25853170.539999999</v>
      </c>
      <c r="S386" s="81">
        <v>7031424.8499999996</v>
      </c>
      <c r="T386" s="81">
        <v>0</v>
      </c>
      <c r="U386" s="81">
        <f t="shared" si="85"/>
        <v>7031424.8499999996</v>
      </c>
      <c r="V386" s="81">
        <v>283285181.88</v>
      </c>
      <c r="W386" s="87">
        <f t="shared" si="81"/>
        <v>524697435.06</v>
      </c>
    </row>
    <row r="387" spans="1:23" ht="24.9" customHeight="1">
      <c r="A387" s="59"/>
      <c r="B387" s="147" t="s">
        <v>857</v>
      </c>
      <c r="C387" s="148"/>
      <c r="D387" s="82"/>
      <c r="E387" s="82">
        <f t="shared" ref="E387:K387" si="92">SUM(E364:E386)</f>
        <v>5790691655.4300003</v>
      </c>
      <c r="F387" s="82">
        <f t="shared" si="92"/>
        <v>717927494.55330002</v>
      </c>
      <c r="G387" s="82">
        <f t="shared" si="92"/>
        <v>195258574.49880001</v>
      </c>
      <c r="H387" s="82">
        <f t="shared" si="92"/>
        <v>97629287.249400005</v>
      </c>
      <c r="I387" s="82">
        <f t="shared" si="92"/>
        <v>97629287.249400005</v>
      </c>
      <c r="J387" s="82">
        <f t="shared" si="92"/>
        <v>8571309589.3599997</v>
      </c>
      <c r="K387" s="82">
        <f t="shared" si="92"/>
        <v>15177558026.592699</v>
      </c>
      <c r="L387" s="104"/>
      <c r="M387" s="156"/>
      <c r="N387" s="88">
        <v>16</v>
      </c>
      <c r="O387" s="156"/>
      <c r="P387" s="81" t="s">
        <v>858</v>
      </c>
      <c r="Q387" s="81">
        <v>217321559.63999999</v>
      </c>
      <c r="R387" s="81">
        <v>26943434.760000002</v>
      </c>
      <c r="S387" s="81">
        <v>7327949.8320000004</v>
      </c>
      <c r="T387" s="81">
        <v>0</v>
      </c>
      <c r="U387" s="81">
        <f t="shared" si="85"/>
        <v>7327949.8320000004</v>
      </c>
      <c r="V387" s="81">
        <v>307676645.88999999</v>
      </c>
      <c r="W387" s="87">
        <f t="shared" si="81"/>
        <v>559269590.12199998</v>
      </c>
    </row>
    <row r="388" spans="1:23" ht="24.9" customHeight="1">
      <c r="A388" s="154">
        <v>19</v>
      </c>
      <c r="B388" s="155" t="s">
        <v>72</v>
      </c>
      <c r="C388" s="59">
        <v>1</v>
      </c>
      <c r="D388" s="81" t="s">
        <v>859</v>
      </c>
      <c r="E388" s="81">
        <v>190460437.15000001</v>
      </c>
      <c r="F388" s="81">
        <v>23613204.1886</v>
      </c>
      <c r="G388" s="81">
        <v>6422209.2401000001</v>
      </c>
      <c r="H388" s="81">
        <v>0</v>
      </c>
      <c r="I388" s="81">
        <f t="shared" ref="I388:I412" si="93">G388-H388</f>
        <v>6422209.2401000001</v>
      </c>
      <c r="J388" s="96">
        <v>350551451.57999998</v>
      </c>
      <c r="K388" s="87">
        <f t="shared" si="80"/>
        <v>571047302.15869999</v>
      </c>
      <c r="L388" s="85"/>
      <c r="M388" s="157"/>
      <c r="N388" s="88">
        <v>17</v>
      </c>
      <c r="O388" s="157"/>
      <c r="P388" s="81" t="s">
        <v>860</v>
      </c>
      <c r="Q388" s="81">
        <v>216805127.59</v>
      </c>
      <c r="R388" s="81">
        <v>26879407.73</v>
      </c>
      <c r="S388" s="81">
        <v>7310536.0596000003</v>
      </c>
      <c r="T388" s="81">
        <v>0</v>
      </c>
      <c r="U388" s="81">
        <f t="shared" si="85"/>
        <v>7310536.0596000003</v>
      </c>
      <c r="V388" s="81">
        <v>300284000.88999999</v>
      </c>
      <c r="W388" s="87">
        <f t="shared" si="81"/>
        <v>551279072.26960003</v>
      </c>
    </row>
    <row r="389" spans="1:23" ht="24.9" customHeight="1">
      <c r="A389" s="154"/>
      <c r="B389" s="156"/>
      <c r="C389" s="59">
        <v>2</v>
      </c>
      <c r="D389" s="81" t="s">
        <v>861</v>
      </c>
      <c r="E389" s="81">
        <v>195081541.56999999</v>
      </c>
      <c r="F389" s="81">
        <v>24186126.754500002</v>
      </c>
      <c r="G389" s="81">
        <v>6578030.0497000003</v>
      </c>
      <c r="H389" s="81">
        <v>0</v>
      </c>
      <c r="I389" s="81">
        <f t="shared" si="93"/>
        <v>6578030.0497000003</v>
      </c>
      <c r="J389" s="96">
        <v>358586782.58999997</v>
      </c>
      <c r="K389" s="87">
        <f t="shared" si="80"/>
        <v>584432480.96420002</v>
      </c>
      <c r="L389" s="85"/>
      <c r="M389" s="59"/>
      <c r="N389" s="148" t="s">
        <v>862</v>
      </c>
      <c r="O389" s="149"/>
      <c r="P389" s="82"/>
      <c r="Q389" s="82">
        <f t="shared" ref="Q389:T389" si="94">SUM(Q372:Q388)</f>
        <v>3672822779.1500001</v>
      </c>
      <c r="R389" s="82">
        <f t="shared" si="94"/>
        <v>455355009.85000002</v>
      </c>
      <c r="S389" s="82">
        <f t="shared" si="94"/>
        <v>123845333.6699</v>
      </c>
      <c r="T389" s="82">
        <f t="shared" si="94"/>
        <v>0</v>
      </c>
      <c r="U389" s="82">
        <f t="shared" si="85"/>
        <v>123845333.6699</v>
      </c>
      <c r="V389" s="82">
        <f>SUM(V372:V388)</f>
        <v>5322131641.7600002</v>
      </c>
      <c r="W389" s="82">
        <f>SUM(W372:W388)</f>
        <v>9574154764.4298992</v>
      </c>
    </row>
    <row r="390" spans="1:23" ht="24.9" customHeight="1">
      <c r="A390" s="154"/>
      <c r="B390" s="156"/>
      <c r="C390" s="59">
        <v>3</v>
      </c>
      <c r="D390" s="81" t="s">
        <v>863</v>
      </c>
      <c r="E390" s="81">
        <v>177875931.81999999</v>
      </c>
      <c r="F390" s="81">
        <v>22052982.5579</v>
      </c>
      <c r="G390" s="81">
        <v>5997867.4314000001</v>
      </c>
      <c r="H390" s="81">
        <v>0</v>
      </c>
      <c r="I390" s="81">
        <f t="shared" si="93"/>
        <v>5997867.4314000001</v>
      </c>
      <c r="J390" s="96">
        <v>344887185.39999998</v>
      </c>
      <c r="K390" s="87">
        <f t="shared" si="80"/>
        <v>550813967.20930004</v>
      </c>
      <c r="L390" s="85"/>
      <c r="M390" s="155">
        <v>36</v>
      </c>
      <c r="N390" s="88">
        <v>1</v>
      </c>
      <c r="O390" s="155" t="s">
        <v>864</v>
      </c>
      <c r="P390" s="81" t="s">
        <v>865</v>
      </c>
      <c r="Q390" s="81">
        <v>204072253.97</v>
      </c>
      <c r="R390" s="81">
        <v>25300791.460000001</v>
      </c>
      <c r="S390" s="81">
        <v>6881191.3628000002</v>
      </c>
      <c r="T390" s="81">
        <v>0</v>
      </c>
      <c r="U390" s="81">
        <f t="shared" si="85"/>
        <v>6881191.3628000002</v>
      </c>
      <c r="V390" s="81">
        <v>352817085.25999999</v>
      </c>
      <c r="W390" s="87">
        <f t="shared" si="81"/>
        <v>589071322.05280006</v>
      </c>
    </row>
    <row r="391" spans="1:23" ht="24.9" customHeight="1">
      <c r="A391" s="154"/>
      <c r="B391" s="156"/>
      <c r="C391" s="59">
        <v>4</v>
      </c>
      <c r="D391" s="81" t="s">
        <v>866</v>
      </c>
      <c r="E391" s="81">
        <v>192970794.81</v>
      </c>
      <c r="F391" s="81">
        <v>23924437.266899999</v>
      </c>
      <c r="G391" s="81">
        <v>6506856.9623999996</v>
      </c>
      <c r="H391" s="81">
        <v>0</v>
      </c>
      <c r="I391" s="81">
        <f t="shared" si="93"/>
        <v>6506856.9623999996</v>
      </c>
      <c r="J391" s="96">
        <v>357937574.39999998</v>
      </c>
      <c r="K391" s="87">
        <f t="shared" si="80"/>
        <v>581339663.43929994</v>
      </c>
      <c r="L391" s="85"/>
      <c r="M391" s="156"/>
      <c r="N391" s="88">
        <v>2</v>
      </c>
      <c r="O391" s="156"/>
      <c r="P391" s="81" t="s">
        <v>867</v>
      </c>
      <c r="Q391" s="81">
        <v>197592946.34</v>
      </c>
      <c r="R391" s="81">
        <v>24497489.649999999</v>
      </c>
      <c r="S391" s="81">
        <v>6662713.0798000004</v>
      </c>
      <c r="T391" s="81">
        <v>0</v>
      </c>
      <c r="U391" s="81">
        <f t="shared" si="85"/>
        <v>6662713.0798000004</v>
      </c>
      <c r="V391" s="81">
        <v>375205737</v>
      </c>
      <c r="W391" s="87">
        <f t="shared" si="81"/>
        <v>603958886.06980002</v>
      </c>
    </row>
    <row r="392" spans="1:23" ht="24.9" customHeight="1">
      <c r="A392" s="154"/>
      <c r="B392" s="156"/>
      <c r="C392" s="59">
        <v>5</v>
      </c>
      <c r="D392" s="81" t="s">
        <v>868</v>
      </c>
      <c r="E392" s="81">
        <v>233886955.75</v>
      </c>
      <c r="F392" s="81">
        <v>28997205.5396</v>
      </c>
      <c r="G392" s="81">
        <v>7886524.8386000004</v>
      </c>
      <c r="H392" s="81">
        <v>0</v>
      </c>
      <c r="I392" s="81">
        <f t="shared" si="93"/>
        <v>7886524.8386000004</v>
      </c>
      <c r="J392" s="96">
        <v>402208154.33999997</v>
      </c>
      <c r="K392" s="87">
        <f t="shared" ref="K392:K412" si="95">E392+F392+I392+J392</f>
        <v>672978840.46819997</v>
      </c>
      <c r="L392" s="85"/>
      <c r="M392" s="156"/>
      <c r="N392" s="88">
        <v>3</v>
      </c>
      <c r="O392" s="156"/>
      <c r="P392" s="81" t="s">
        <v>869</v>
      </c>
      <c r="Q392" s="81">
        <v>233192041.90000001</v>
      </c>
      <c r="R392" s="81">
        <v>28911050.420000002</v>
      </c>
      <c r="S392" s="81">
        <v>7863092.7695000004</v>
      </c>
      <c r="T392" s="81">
        <v>0</v>
      </c>
      <c r="U392" s="81">
        <f t="shared" si="85"/>
        <v>7863092.7695000004</v>
      </c>
      <c r="V392" s="81">
        <v>387611934.88</v>
      </c>
      <c r="W392" s="87">
        <f t="shared" ref="W392:W410" si="96">Q392+R392+U392+V392</f>
        <v>657578119.96949995</v>
      </c>
    </row>
    <row r="393" spans="1:23" ht="24.9" customHeight="1">
      <c r="A393" s="154"/>
      <c r="B393" s="156"/>
      <c r="C393" s="59">
        <v>6</v>
      </c>
      <c r="D393" s="81" t="s">
        <v>870</v>
      </c>
      <c r="E393" s="81">
        <v>186338888.18000001</v>
      </c>
      <c r="F393" s="81">
        <v>23102216.296</v>
      </c>
      <c r="G393" s="81">
        <v>6283233.1342000002</v>
      </c>
      <c r="H393" s="81">
        <v>0</v>
      </c>
      <c r="I393" s="81">
        <f t="shared" si="93"/>
        <v>6283233.1342000002</v>
      </c>
      <c r="J393" s="96">
        <v>348922912.33999997</v>
      </c>
      <c r="K393" s="87">
        <f t="shared" si="95"/>
        <v>564647249.95019996</v>
      </c>
      <c r="L393" s="85"/>
      <c r="M393" s="156"/>
      <c r="N393" s="88">
        <v>4</v>
      </c>
      <c r="O393" s="156"/>
      <c r="P393" s="81" t="s">
        <v>871</v>
      </c>
      <c r="Q393" s="81">
        <v>257375983.97999999</v>
      </c>
      <c r="R393" s="81">
        <v>31909365.289999999</v>
      </c>
      <c r="S393" s="81">
        <v>8678560.4781999998</v>
      </c>
      <c r="T393" s="81">
        <v>0</v>
      </c>
      <c r="U393" s="81">
        <f t="shared" si="85"/>
        <v>8678560.4781999998</v>
      </c>
      <c r="V393" s="81">
        <v>410832917.66000003</v>
      </c>
      <c r="W393" s="87">
        <f t="shared" si="96"/>
        <v>708796827.40820003</v>
      </c>
    </row>
    <row r="394" spans="1:23" ht="24.9" customHeight="1">
      <c r="A394" s="154"/>
      <c r="B394" s="156"/>
      <c r="C394" s="59">
        <v>7</v>
      </c>
      <c r="D394" s="81" t="s">
        <v>872</v>
      </c>
      <c r="E394" s="81">
        <v>300771233.50999999</v>
      </c>
      <c r="F394" s="81">
        <v>37289489.918399997</v>
      </c>
      <c r="G394" s="81">
        <v>10141821.7028</v>
      </c>
      <c r="H394" s="81">
        <v>0</v>
      </c>
      <c r="I394" s="81">
        <f t="shared" si="93"/>
        <v>10141821.7028</v>
      </c>
      <c r="J394" s="96">
        <v>473288925.24000001</v>
      </c>
      <c r="K394" s="87">
        <f t="shared" si="95"/>
        <v>821491470.37119997</v>
      </c>
      <c r="L394" s="85"/>
      <c r="M394" s="156"/>
      <c r="N394" s="88">
        <v>5</v>
      </c>
      <c r="O394" s="156"/>
      <c r="P394" s="81" t="s">
        <v>873</v>
      </c>
      <c r="Q394" s="81">
        <v>224018365.05000001</v>
      </c>
      <c r="R394" s="81">
        <v>27773701.850000001</v>
      </c>
      <c r="S394" s="81">
        <v>7553762.0071</v>
      </c>
      <c r="T394" s="81">
        <v>0</v>
      </c>
      <c r="U394" s="81">
        <f t="shared" si="85"/>
        <v>7553762.0071</v>
      </c>
      <c r="V394" s="81">
        <v>384052829.10000002</v>
      </c>
      <c r="W394" s="87">
        <f t="shared" si="96"/>
        <v>643398658.00709999</v>
      </c>
    </row>
    <row r="395" spans="1:23" ht="24.9" customHeight="1">
      <c r="A395" s="154"/>
      <c r="B395" s="156"/>
      <c r="C395" s="59">
        <v>8</v>
      </c>
      <c r="D395" s="81" t="s">
        <v>874</v>
      </c>
      <c r="E395" s="81">
        <v>204920189.56</v>
      </c>
      <c r="F395" s="81">
        <v>25405918.158</v>
      </c>
      <c r="G395" s="81">
        <v>6909783.2315999996</v>
      </c>
      <c r="H395" s="81">
        <v>0</v>
      </c>
      <c r="I395" s="81">
        <f t="shared" si="93"/>
        <v>6909783.2315999996</v>
      </c>
      <c r="J395" s="96">
        <v>367524683.56</v>
      </c>
      <c r="K395" s="87">
        <f t="shared" si="95"/>
        <v>604760574.50960004</v>
      </c>
      <c r="L395" s="85"/>
      <c r="M395" s="156"/>
      <c r="N395" s="88">
        <v>6</v>
      </c>
      <c r="O395" s="156"/>
      <c r="P395" s="81" t="s">
        <v>875</v>
      </c>
      <c r="Q395" s="81">
        <v>311062407.19</v>
      </c>
      <c r="R395" s="81">
        <v>38565385.270000003</v>
      </c>
      <c r="S395" s="81">
        <v>10488833.773800001</v>
      </c>
      <c r="T395" s="81">
        <v>0</v>
      </c>
      <c r="U395" s="81">
        <f t="shared" si="85"/>
        <v>10488833.773800001</v>
      </c>
      <c r="V395" s="81">
        <v>473669145.95999998</v>
      </c>
      <c r="W395" s="87">
        <f t="shared" si="96"/>
        <v>833785772.19379997</v>
      </c>
    </row>
    <row r="396" spans="1:23" ht="24.9" customHeight="1">
      <c r="A396" s="154"/>
      <c r="B396" s="156"/>
      <c r="C396" s="59">
        <v>9</v>
      </c>
      <c r="D396" s="81" t="s">
        <v>876</v>
      </c>
      <c r="E396" s="81">
        <v>220281249.34</v>
      </c>
      <c r="F396" s="81">
        <v>27310375.8314</v>
      </c>
      <c r="G396" s="81">
        <v>7427748.7549999999</v>
      </c>
      <c r="H396" s="81">
        <v>0</v>
      </c>
      <c r="I396" s="81">
        <f t="shared" si="93"/>
        <v>7427748.7549999999</v>
      </c>
      <c r="J396" s="96">
        <v>376264912.17000002</v>
      </c>
      <c r="K396" s="87">
        <f t="shared" si="95"/>
        <v>631284286.09640002</v>
      </c>
      <c r="L396" s="85"/>
      <c r="M396" s="156"/>
      <c r="N396" s="88">
        <v>7</v>
      </c>
      <c r="O396" s="156"/>
      <c r="P396" s="81" t="s">
        <v>877</v>
      </c>
      <c r="Q396" s="81">
        <v>236238403.09</v>
      </c>
      <c r="R396" s="81">
        <v>29288736.98</v>
      </c>
      <c r="S396" s="81">
        <v>7965814.2022000002</v>
      </c>
      <c r="T396" s="81">
        <v>0</v>
      </c>
      <c r="U396" s="81">
        <f t="shared" si="85"/>
        <v>7965814.2022000002</v>
      </c>
      <c r="V396" s="81">
        <v>422597934.67000002</v>
      </c>
      <c r="W396" s="87">
        <f t="shared" si="96"/>
        <v>696090888.94219995</v>
      </c>
    </row>
    <row r="397" spans="1:23" ht="24.9" customHeight="1">
      <c r="A397" s="154"/>
      <c r="B397" s="156"/>
      <c r="C397" s="59">
        <v>10</v>
      </c>
      <c r="D397" s="81" t="s">
        <v>878</v>
      </c>
      <c r="E397" s="81">
        <v>221824036.80000001</v>
      </c>
      <c r="F397" s="81">
        <v>27501649.966200002</v>
      </c>
      <c r="G397" s="81">
        <v>7479770.6029000003</v>
      </c>
      <c r="H397" s="81">
        <v>0</v>
      </c>
      <c r="I397" s="81">
        <f t="shared" si="93"/>
        <v>7479770.6029000003</v>
      </c>
      <c r="J397" s="96">
        <v>387546284.12</v>
      </c>
      <c r="K397" s="87">
        <f t="shared" si="95"/>
        <v>644351741.48909998</v>
      </c>
      <c r="L397" s="85"/>
      <c r="M397" s="156"/>
      <c r="N397" s="88">
        <v>8</v>
      </c>
      <c r="O397" s="156"/>
      <c r="P397" s="81" t="s">
        <v>788</v>
      </c>
      <c r="Q397" s="81">
        <v>214332554.63</v>
      </c>
      <c r="R397" s="81">
        <v>26572859.190000001</v>
      </c>
      <c r="S397" s="81">
        <v>7227162.4144000001</v>
      </c>
      <c r="T397" s="81">
        <v>0</v>
      </c>
      <c r="U397" s="81">
        <f t="shared" si="85"/>
        <v>7227162.4144000001</v>
      </c>
      <c r="V397" s="81">
        <v>371048597.10000002</v>
      </c>
      <c r="W397" s="87">
        <f t="shared" si="96"/>
        <v>619181173.33440006</v>
      </c>
    </row>
    <row r="398" spans="1:23" ht="24.9" customHeight="1">
      <c r="A398" s="154"/>
      <c r="B398" s="156"/>
      <c r="C398" s="59">
        <v>11</v>
      </c>
      <c r="D398" s="81" t="s">
        <v>879</v>
      </c>
      <c r="E398" s="81">
        <v>205600224.78</v>
      </c>
      <c r="F398" s="81">
        <v>25490228.635699999</v>
      </c>
      <c r="G398" s="81">
        <v>6932713.6025</v>
      </c>
      <c r="H398" s="81">
        <v>0</v>
      </c>
      <c r="I398" s="81">
        <f t="shared" si="93"/>
        <v>6932713.6025</v>
      </c>
      <c r="J398" s="96">
        <v>339034277.58999997</v>
      </c>
      <c r="K398" s="87">
        <f t="shared" si="95"/>
        <v>577057444.60819995</v>
      </c>
      <c r="L398" s="85"/>
      <c r="M398" s="156"/>
      <c r="N398" s="88">
        <v>9</v>
      </c>
      <c r="O398" s="156"/>
      <c r="P398" s="81" t="s">
        <v>880</v>
      </c>
      <c r="Q398" s="81">
        <v>231699552.66</v>
      </c>
      <c r="R398" s="81">
        <v>28726012.23</v>
      </c>
      <c r="S398" s="81">
        <v>7812766.9468</v>
      </c>
      <c r="T398" s="81">
        <v>0</v>
      </c>
      <c r="U398" s="81">
        <f t="shared" si="85"/>
        <v>7812766.9468</v>
      </c>
      <c r="V398" s="81">
        <v>387220102.12</v>
      </c>
      <c r="W398" s="87">
        <f t="shared" si="96"/>
        <v>655458433.95679998</v>
      </c>
    </row>
    <row r="399" spans="1:23" ht="24.9" customHeight="1">
      <c r="A399" s="154"/>
      <c r="B399" s="156"/>
      <c r="C399" s="59">
        <v>12</v>
      </c>
      <c r="D399" s="81" t="s">
        <v>881</v>
      </c>
      <c r="E399" s="81">
        <v>201423232.28999999</v>
      </c>
      <c r="F399" s="81">
        <v>24972366.878600001</v>
      </c>
      <c r="G399" s="81">
        <v>6791867.9749999996</v>
      </c>
      <c r="H399" s="81">
        <v>0</v>
      </c>
      <c r="I399" s="81">
        <f t="shared" si="93"/>
        <v>6791867.9749999996</v>
      </c>
      <c r="J399" s="96">
        <v>362939086.31999999</v>
      </c>
      <c r="K399" s="87">
        <f t="shared" si="95"/>
        <v>596126553.46360004</v>
      </c>
      <c r="L399" s="85"/>
      <c r="M399" s="156"/>
      <c r="N399" s="88">
        <v>10</v>
      </c>
      <c r="O399" s="156"/>
      <c r="P399" s="81" t="s">
        <v>882</v>
      </c>
      <c r="Q399" s="81">
        <v>305824513.66000003</v>
      </c>
      <c r="R399" s="81">
        <v>37915993.450000003</v>
      </c>
      <c r="S399" s="81">
        <v>10312215.213300001</v>
      </c>
      <c r="T399" s="81">
        <v>0</v>
      </c>
      <c r="U399" s="81">
        <f t="shared" si="85"/>
        <v>10312215.213300001</v>
      </c>
      <c r="V399" s="81">
        <v>427882409.04000002</v>
      </c>
      <c r="W399" s="87">
        <f t="shared" si="96"/>
        <v>781935131.36329997</v>
      </c>
    </row>
    <row r="400" spans="1:23" ht="24.9" customHeight="1">
      <c r="A400" s="154"/>
      <c r="B400" s="156"/>
      <c r="C400" s="59">
        <v>13</v>
      </c>
      <c r="D400" s="81" t="s">
        <v>883</v>
      </c>
      <c r="E400" s="81">
        <v>210458799.86000001</v>
      </c>
      <c r="F400" s="81">
        <v>26092592.712299999</v>
      </c>
      <c r="G400" s="81">
        <v>7096541.7770999996</v>
      </c>
      <c r="H400" s="81">
        <v>0</v>
      </c>
      <c r="I400" s="81">
        <f t="shared" si="93"/>
        <v>7096541.7770999996</v>
      </c>
      <c r="J400" s="96">
        <v>369073451.47000003</v>
      </c>
      <c r="K400" s="87">
        <f t="shared" si="95"/>
        <v>612721385.81939995</v>
      </c>
      <c r="L400" s="85"/>
      <c r="M400" s="156"/>
      <c r="N400" s="88">
        <v>11</v>
      </c>
      <c r="O400" s="156"/>
      <c r="P400" s="81" t="s">
        <v>884</v>
      </c>
      <c r="Q400" s="81">
        <v>190950699.80000001</v>
      </c>
      <c r="R400" s="81">
        <v>23673986.75</v>
      </c>
      <c r="S400" s="81">
        <v>6438740.5965999998</v>
      </c>
      <c r="T400" s="81">
        <v>0</v>
      </c>
      <c r="U400" s="81">
        <f t="shared" ref="U400:U412" si="97">S400-T400</f>
        <v>6438740.5965999998</v>
      </c>
      <c r="V400" s="81">
        <v>349490269.57999998</v>
      </c>
      <c r="W400" s="87">
        <f t="shared" si="96"/>
        <v>570553696.72660005</v>
      </c>
    </row>
    <row r="401" spans="1:23" ht="24.9" customHeight="1">
      <c r="A401" s="154"/>
      <c r="B401" s="156"/>
      <c r="C401" s="59">
        <v>14</v>
      </c>
      <c r="D401" s="81" t="s">
        <v>885</v>
      </c>
      <c r="E401" s="81">
        <v>187730193.88</v>
      </c>
      <c r="F401" s="81">
        <v>23274709.786499999</v>
      </c>
      <c r="G401" s="81">
        <v>6330147.1098999996</v>
      </c>
      <c r="H401" s="81">
        <v>0</v>
      </c>
      <c r="I401" s="81">
        <f t="shared" si="93"/>
        <v>6330147.1098999996</v>
      </c>
      <c r="J401" s="96">
        <v>344713093.25</v>
      </c>
      <c r="K401" s="87">
        <f t="shared" si="95"/>
        <v>562048144.02639997</v>
      </c>
      <c r="L401" s="85"/>
      <c r="M401" s="156"/>
      <c r="N401" s="88">
        <v>12</v>
      </c>
      <c r="O401" s="156"/>
      <c r="P401" s="81" t="s">
        <v>886</v>
      </c>
      <c r="Q401" s="81">
        <v>220551214.43000001</v>
      </c>
      <c r="R401" s="81">
        <v>27343845.989999998</v>
      </c>
      <c r="S401" s="81">
        <v>7436851.8125999998</v>
      </c>
      <c r="T401" s="81">
        <v>0</v>
      </c>
      <c r="U401" s="81">
        <f t="shared" si="97"/>
        <v>7436851.8125999998</v>
      </c>
      <c r="V401" s="81">
        <v>389390484.36000001</v>
      </c>
      <c r="W401" s="87">
        <f t="shared" si="96"/>
        <v>644722396.59259999</v>
      </c>
    </row>
    <row r="402" spans="1:23" ht="24.9" customHeight="1">
      <c r="A402" s="154"/>
      <c r="B402" s="156"/>
      <c r="C402" s="59">
        <v>15</v>
      </c>
      <c r="D402" s="81" t="s">
        <v>887</v>
      </c>
      <c r="E402" s="81">
        <v>186750572.31999999</v>
      </c>
      <c r="F402" s="81">
        <v>23153256.721099999</v>
      </c>
      <c r="G402" s="81">
        <v>6297114.8711000001</v>
      </c>
      <c r="H402" s="81">
        <v>0</v>
      </c>
      <c r="I402" s="81">
        <f t="shared" si="93"/>
        <v>6297114.8711000001</v>
      </c>
      <c r="J402" s="96">
        <v>321631584.86000001</v>
      </c>
      <c r="K402" s="87">
        <f t="shared" si="95"/>
        <v>537832528.77219999</v>
      </c>
      <c r="L402" s="85"/>
      <c r="M402" s="156"/>
      <c r="N402" s="88">
        <v>13</v>
      </c>
      <c r="O402" s="156"/>
      <c r="P402" s="81" t="s">
        <v>888</v>
      </c>
      <c r="Q402" s="81">
        <v>233666761.27000001</v>
      </c>
      <c r="R402" s="81">
        <v>28969905.920000002</v>
      </c>
      <c r="S402" s="81">
        <v>7879100.0158000002</v>
      </c>
      <c r="T402" s="81">
        <v>0</v>
      </c>
      <c r="U402" s="81">
        <f t="shared" si="97"/>
        <v>7879100.0158000002</v>
      </c>
      <c r="V402" s="81">
        <v>414892224.81999999</v>
      </c>
      <c r="W402" s="87">
        <f t="shared" si="96"/>
        <v>685407992.02579999</v>
      </c>
    </row>
    <row r="403" spans="1:23" ht="24.9" customHeight="1">
      <c r="A403" s="154"/>
      <c r="B403" s="156"/>
      <c r="C403" s="59">
        <v>16</v>
      </c>
      <c r="D403" s="81" t="s">
        <v>889</v>
      </c>
      <c r="E403" s="81">
        <v>201834577.34999999</v>
      </c>
      <c r="F403" s="81">
        <v>25023365.264600001</v>
      </c>
      <c r="G403" s="81">
        <v>6805738.2783000004</v>
      </c>
      <c r="H403" s="81">
        <v>0</v>
      </c>
      <c r="I403" s="81">
        <f t="shared" si="93"/>
        <v>6805738.2783000004</v>
      </c>
      <c r="J403" s="96">
        <v>364036820.10000002</v>
      </c>
      <c r="K403" s="87">
        <f t="shared" si="95"/>
        <v>597700500.99290001</v>
      </c>
      <c r="L403" s="85"/>
      <c r="M403" s="157"/>
      <c r="N403" s="88">
        <v>14</v>
      </c>
      <c r="O403" s="157"/>
      <c r="P403" s="81" t="s">
        <v>890</v>
      </c>
      <c r="Q403" s="81">
        <v>258063204.34999999</v>
      </c>
      <c r="R403" s="81">
        <v>31994566.579999998</v>
      </c>
      <c r="S403" s="81">
        <v>8701733.1279000007</v>
      </c>
      <c r="T403" s="81">
        <v>0</v>
      </c>
      <c r="U403" s="81">
        <f t="shared" si="97"/>
        <v>8701733.1279000007</v>
      </c>
      <c r="V403" s="81">
        <v>428854214.49000001</v>
      </c>
      <c r="W403" s="87">
        <f t="shared" si="96"/>
        <v>727613718.54789996</v>
      </c>
    </row>
    <row r="404" spans="1:23" ht="24.9" customHeight="1">
      <c r="A404" s="154"/>
      <c r="B404" s="156"/>
      <c r="C404" s="59">
        <v>17</v>
      </c>
      <c r="D404" s="81" t="s">
        <v>891</v>
      </c>
      <c r="E404" s="81">
        <v>230481095.65000001</v>
      </c>
      <c r="F404" s="81">
        <v>28574948.449900001</v>
      </c>
      <c r="G404" s="81">
        <v>7771681.3229999999</v>
      </c>
      <c r="H404" s="81">
        <v>0</v>
      </c>
      <c r="I404" s="81">
        <f t="shared" si="93"/>
        <v>7771681.3229999999</v>
      </c>
      <c r="J404" s="96">
        <v>404701635.55000001</v>
      </c>
      <c r="K404" s="87">
        <f t="shared" si="95"/>
        <v>671529360.97290003</v>
      </c>
      <c r="L404" s="85"/>
      <c r="M404" s="59"/>
      <c r="N404" s="148" t="s">
        <v>892</v>
      </c>
      <c r="O404" s="149"/>
      <c r="P404" s="82"/>
      <c r="Q404" s="82">
        <f t="shared" ref="Q404:T404" si="98">SUM(Q390:Q403)</f>
        <v>3318640902.3200002</v>
      </c>
      <c r="R404" s="82">
        <f t="shared" si="98"/>
        <v>411443691.02999997</v>
      </c>
      <c r="S404" s="82">
        <f t="shared" si="98"/>
        <v>111902537.8008</v>
      </c>
      <c r="T404" s="82">
        <f t="shared" si="98"/>
        <v>0</v>
      </c>
      <c r="U404" s="82">
        <f t="shared" si="97"/>
        <v>111902537.8008</v>
      </c>
      <c r="V404" s="82">
        <f>SUM(V390:V403)</f>
        <v>5575565886.04</v>
      </c>
      <c r="W404" s="82">
        <f>SUM(W390:W403)</f>
        <v>9417553017.1907997</v>
      </c>
    </row>
    <row r="405" spans="1:23" ht="24.9" customHeight="1">
      <c r="A405" s="154"/>
      <c r="B405" s="156"/>
      <c r="C405" s="59">
        <v>18</v>
      </c>
      <c r="D405" s="81" t="s">
        <v>893</v>
      </c>
      <c r="E405" s="81">
        <v>277100891.88</v>
      </c>
      <c r="F405" s="81">
        <v>34354851.0066</v>
      </c>
      <c r="G405" s="81">
        <v>9343672.2866999991</v>
      </c>
      <c r="H405" s="81">
        <v>0</v>
      </c>
      <c r="I405" s="81">
        <f t="shared" si="93"/>
        <v>9343672.2866999991</v>
      </c>
      <c r="J405" s="96">
        <v>444833137.00999999</v>
      </c>
      <c r="K405" s="87">
        <f t="shared" si="95"/>
        <v>765632552.18330002</v>
      </c>
      <c r="L405" s="85"/>
      <c r="M405" s="155">
        <v>37</v>
      </c>
      <c r="N405" s="88">
        <v>1</v>
      </c>
      <c r="O405" s="155" t="s">
        <v>894</v>
      </c>
      <c r="P405" s="81" t="s">
        <v>895</v>
      </c>
      <c r="Q405" s="81">
        <v>170469007.47</v>
      </c>
      <c r="R405" s="81">
        <v>21134675.219999999</v>
      </c>
      <c r="S405" s="81">
        <v>5748110.4808</v>
      </c>
      <c r="T405" s="81">
        <v>0</v>
      </c>
      <c r="U405" s="81">
        <f t="shared" si="97"/>
        <v>5748110.4808</v>
      </c>
      <c r="V405" s="81">
        <v>1019817616.95</v>
      </c>
      <c r="W405" s="87">
        <f t="shared" si="96"/>
        <v>1217169410.1208</v>
      </c>
    </row>
    <row r="406" spans="1:23" ht="24.9" customHeight="1">
      <c r="A406" s="154"/>
      <c r="B406" s="156"/>
      <c r="C406" s="59">
        <v>19</v>
      </c>
      <c r="D406" s="81" t="s">
        <v>896</v>
      </c>
      <c r="E406" s="81">
        <v>190513708.41</v>
      </c>
      <c r="F406" s="81">
        <v>23619808.737199999</v>
      </c>
      <c r="G406" s="81">
        <v>6424005.5143999998</v>
      </c>
      <c r="H406" s="81">
        <v>0</v>
      </c>
      <c r="I406" s="81">
        <f t="shared" si="93"/>
        <v>6424005.5143999998</v>
      </c>
      <c r="J406" s="96">
        <v>355493260.42000002</v>
      </c>
      <c r="K406" s="87">
        <f t="shared" si="95"/>
        <v>576050783.08159995</v>
      </c>
      <c r="L406" s="85"/>
      <c r="M406" s="156"/>
      <c r="N406" s="88">
        <v>2</v>
      </c>
      <c r="O406" s="156"/>
      <c r="P406" s="81" t="s">
        <v>897</v>
      </c>
      <c r="Q406" s="81">
        <v>435167027.49000001</v>
      </c>
      <c r="R406" s="81">
        <v>53951823.439999998</v>
      </c>
      <c r="S406" s="81">
        <v>14673565.527899999</v>
      </c>
      <c r="T406" s="81">
        <v>0</v>
      </c>
      <c r="U406" s="81">
        <f t="shared" si="97"/>
        <v>14673565.527899999</v>
      </c>
      <c r="V406" s="81">
        <v>1381107993.5999999</v>
      </c>
      <c r="W406" s="87">
        <f t="shared" si="96"/>
        <v>1884900410.0579</v>
      </c>
    </row>
    <row r="407" spans="1:23" ht="24.9" customHeight="1">
      <c r="A407" s="154"/>
      <c r="B407" s="156"/>
      <c r="C407" s="59">
        <v>20</v>
      </c>
      <c r="D407" s="81" t="s">
        <v>898</v>
      </c>
      <c r="E407" s="81">
        <v>183572646.58000001</v>
      </c>
      <c r="F407" s="81">
        <v>22759258.8365</v>
      </c>
      <c r="G407" s="81">
        <v>6189957.1624999996</v>
      </c>
      <c r="H407" s="81">
        <v>0</v>
      </c>
      <c r="I407" s="81">
        <f t="shared" si="93"/>
        <v>6189957.1624999996</v>
      </c>
      <c r="J407" s="96">
        <v>340362294.63999999</v>
      </c>
      <c r="K407" s="87">
        <f t="shared" si="95"/>
        <v>552884157.21899998</v>
      </c>
      <c r="L407" s="85"/>
      <c r="M407" s="156"/>
      <c r="N407" s="88">
        <v>3</v>
      </c>
      <c r="O407" s="156"/>
      <c r="P407" s="81" t="s">
        <v>899</v>
      </c>
      <c r="Q407" s="81">
        <v>245117686.31</v>
      </c>
      <c r="R407" s="81">
        <v>30389586.75</v>
      </c>
      <c r="S407" s="81">
        <v>8265218.1917000003</v>
      </c>
      <c r="T407" s="81">
        <v>0</v>
      </c>
      <c r="U407" s="81">
        <f t="shared" si="97"/>
        <v>8265218.1917000003</v>
      </c>
      <c r="V407" s="81">
        <v>1104491623.26</v>
      </c>
      <c r="W407" s="87">
        <f t="shared" si="96"/>
        <v>1388264114.5116999</v>
      </c>
    </row>
    <row r="408" spans="1:23" ht="24.9" customHeight="1">
      <c r="A408" s="154"/>
      <c r="B408" s="156"/>
      <c r="C408" s="59">
        <v>21</v>
      </c>
      <c r="D408" s="81" t="s">
        <v>900</v>
      </c>
      <c r="E408" s="81">
        <v>267467242.91</v>
      </c>
      <c r="F408" s="81">
        <v>33160475.294500001</v>
      </c>
      <c r="G408" s="81">
        <v>9018831.5460999999</v>
      </c>
      <c r="H408" s="81">
        <v>0</v>
      </c>
      <c r="I408" s="81">
        <f t="shared" si="93"/>
        <v>9018831.5460999999</v>
      </c>
      <c r="J408" s="96">
        <v>446572051.68000001</v>
      </c>
      <c r="K408" s="87">
        <f t="shared" si="95"/>
        <v>756218601.43060005</v>
      </c>
      <c r="L408" s="85"/>
      <c r="M408" s="156"/>
      <c r="N408" s="88">
        <v>4</v>
      </c>
      <c r="O408" s="156"/>
      <c r="P408" s="81" t="s">
        <v>901</v>
      </c>
      <c r="Q408" s="81">
        <v>210069106.83000001</v>
      </c>
      <c r="R408" s="81">
        <v>26044278.739999998</v>
      </c>
      <c r="S408" s="81">
        <v>7083401.5670999996</v>
      </c>
      <c r="T408" s="81">
        <v>0</v>
      </c>
      <c r="U408" s="81">
        <f t="shared" si="97"/>
        <v>7083401.5670999996</v>
      </c>
      <c r="V408" s="81">
        <v>1069650114.9400001</v>
      </c>
      <c r="W408" s="87">
        <f t="shared" si="96"/>
        <v>1312846902.0771</v>
      </c>
    </row>
    <row r="409" spans="1:23" ht="24.9" customHeight="1">
      <c r="A409" s="154"/>
      <c r="B409" s="156"/>
      <c r="C409" s="59">
        <v>22</v>
      </c>
      <c r="D409" s="81" t="s">
        <v>902</v>
      </c>
      <c r="E409" s="81">
        <v>178009841.80000001</v>
      </c>
      <c r="F409" s="81">
        <v>22069584.660300002</v>
      </c>
      <c r="G409" s="81">
        <v>6002382.7938999999</v>
      </c>
      <c r="H409" s="81">
        <v>0</v>
      </c>
      <c r="I409" s="81">
        <f t="shared" si="93"/>
        <v>6002382.7938999999</v>
      </c>
      <c r="J409" s="96">
        <v>334130598.44</v>
      </c>
      <c r="K409" s="87">
        <f t="shared" si="95"/>
        <v>540212407.69420004</v>
      </c>
      <c r="L409" s="85"/>
      <c r="M409" s="156"/>
      <c r="N409" s="88">
        <v>5</v>
      </c>
      <c r="O409" s="156"/>
      <c r="P409" s="81" t="s">
        <v>903</v>
      </c>
      <c r="Q409" s="81">
        <v>199601371.12</v>
      </c>
      <c r="R409" s="81">
        <v>24746493.300000001</v>
      </c>
      <c r="S409" s="81">
        <v>6730435.9326999998</v>
      </c>
      <c r="T409" s="81">
        <v>0</v>
      </c>
      <c r="U409" s="81">
        <f t="shared" si="97"/>
        <v>6730435.9326999998</v>
      </c>
      <c r="V409" s="81">
        <v>1039345538.33</v>
      </c>
      <c r="W409" s="87">
        <f t="shared" si="96"/>
        <v>1270423838.6826999</v>
      </c>
    </row>
    <row r="410" spans="1:23" ht="24.9" customHeight="1">
      <c r="A410" s="154"/>
      <c r="B410" s="156"/>
      <c r="C410" s="59">
        <v>23</v>
      </c>
      <c r="D410" s="81" t="s">
        <v>904</v>
      </c>
      <c r="E410" s="81">
        <v>179648395.06</v>
      </c>
      <c r="F410" s="81">
        <v>22272731.7984</v>
      </c>
      <c r="G410" s="81">
        <v>6057633.8058000002</v>
      </c>
      <c r="H410" s="81">
        <v>0</v>
      </c>
      <c r="I410" s="81">
        <f t="shared" si="93"/>
        <v>6057633.8058000002</v>
      </c>
      <c r="J410" s="96">
        <v>331787127.45999998</v>
      </c>
      <c r="K410" s="87">
        <f t="shared" si="95"/>
        <v>539765888.12419999</v>
      </c>
      <c r="L410" s="85"/>
      <c r="M410" s="157"/>
      <c r="N410" s="88">
        <v>6</v>
      </c>
      <c r="O410" s="157"/>
      <c r="P410" s="81" t="s">
        <v>905</v>
      </c>
      <c r="Q410" s="81">
        <v>205317545.47999999</v>
      </c>
      <c r="R410" s="81">
        <v>25455182.18</v>
      </c>
      <c r="S410" s="81">
        <v>6923181.8298000004</v>
      </c>
      <c r="T410" s="81">
        <v>0</v>
      </c>
      <c r="U410" s="81">
        <f t="shared" si="97"/>
        <v>6923181.8298000004</v>
      </c>
      <c r="V410" s="81">
        <v>1033560862.6</v>
      </c>
      <c r="W410" s="87">
        <f t="shared" si="96"/>
        <v>1271256772.0897999</v>
      </c>
    </row>
    <row r="411" spans="1:23" ht="24.9" customHeight="1">
      <c r="A411" s="154"/>
      <c r="B411" s="156"/>
      <c r="C411" s="59">
        <v>24</v>
      </c>
      <c r="D411" s="81" t="s">
        <v>906</v>
      </c>
      <c r="E411" s="81">
        <v>231768045.18000001</v>
      </c>
      <c r="F411" s="81">
        <v>28734503.906599998</v>
      </c>
      <c r="G411" s="81">
        <v>7815076.4726</v>
      </c>
      <c r="H411" s="81">
        <v>0</v>
      </c>
      <c r="I411" s="81">
        <f t="shared" si="93"/>
        <v>7815076.4726</v>
      </c>
      <c r="J411" s="96">
        <v>396028133.89999998</v>
      </c>
      <c r="K411" s="87">
        <f t="shared" si="95"/>
        <v>664345759.45920002</v>
      </c>
      <c r="L411" s="85"/>
      <c r="M411" s="59"/>
      <c r="N411" s="148" t="s">
        <v>907</v>
      </c>
      <c r="O411" s="149"/>
      <c r="P411" s="105"/>
      <c r="Q411" s="105">
        <f>SUM(Q405:Q410)</f>
        <v>1465741744.7</v>
      </c>
      <c r="R411" s="105">
        <f>SUM(R405:R410)</f>
        <v>181722039.63</v>
      </c>
      <c r="S411" s="105">
        <f t="shared" ref="S411:T411" si="99">SUM(S405:S410)</f>
        <v>49423913.530000001</v>
      </c>
      <c r="T411" s="105">
        <f t="shared" si="99"/>
        <v>0</v>
      </c>
      <c r="U411" s="82">
        <f t="shared" si="97"/>
        <v>49423913.530000001</v>
      </c>
      <c r="V411" s="105">
        <f>SUM(V405:V410)</f>
        <v>6647973749.6800003</v>
      </c>
      <c r="W411" s="105">
        <f>SUM(W405:W410)</f>
        <v>8344861447.54</v>
      </c>
    </row>
    <row r="412" spans="1:23" ht="24.9" customHeight="1">
      <c r="A412" s="155"/>
      <c r="B412" s="156"/>
      <c r="C412" s="59">
        <v>25</v>
      </c>
      <c r="D412" s="81" t="s">
        <v>908</v>
      </c>
      <c r="E412" s="81">
        <v>236815550.72</v>
      </c>
      <c r="F412" s="81">
        <v>29360291.501600001</v>
      </c>
      <c r="G412" s="81">
        <v>7985275.2664999999</v>
      </c>
      <c r="H412" s="81">
        <v>0</v>
      </c>
      <c r="I412" s="81">
        <f t="shared" si="93"/>
        <v>7985275.2664999999</v>
      </c>
      <c r="J412" s="96">
        <v>411680372.70999998</v>
      </c>
      <c r="K412" s="87">
        <f t="shared" si="95"/>
        <v>685841490.19809997</v>
      </c>
      <c r="L412" s="85"/>
      <c r="M412" s="147" t="s">
        <v>909</v>
      </c>
      <c r="N412" s="152"/>
      <c r="O412" s="151"/>
      <c r="P412" s="106"/>
      <c r="Q412" s="108">
        <v>161316893400.63</v>
      </c>
      <c r="R412" s="108">
        <v>20000000000</v>
      </c>
      <c r="S412" s="108">
        <v>5439506802.0200005</v>
      </c>
      <c r="T412" s="108">
        <v>1925015489.01</v>
      </c>
      <c r="U412" s="109">
        <f t="shared" si="97"/>
        <v>3514491313.0100002</v>
      </c>
      <c r="V412" s="108">
        <v>351128166367.47998</v>
      </c>
      <c r="W412" s="87">
        <f>Q412+R412+U412+V412</f>
        <v>535959551081.12</v>
      </c>
    </row>
    <row r="413" spans="1:23">
      <c r="A413" s="59"/>
      <c r="B413" s="78"/>
      <c r="C413" s="99"/>
      <c r="D413" s="100"/>
      <c r="E413" s="101">
        <f>SUM(E388:E412)</f>
        <v>5293586277.1599998</v>
      </c>
      <c r="F413" s="101">
        <f t="shared" ref="F413:K413" si="100">SUM(F388:F412)</f>
        <v>656296580.66789997</v>
      </c>
      <c r="G413" s="101">
        <f t="shared" si="100"/>
        <v>178496485.73410001</v>
      </c>
      <c r="H413" s="101">
        <f t="shared" si="100"/>
        <v>0</v>
      </c>
      <c r="I413" s="101">
        <f t="shared" si="100"/>
        <v>178496485.73410001</v>
      </c>
      <c r="J413" s="101">
        <f t="shared" si="100"/>
        <v>9334735791.1399994</v>
      </c>
      <c r="K413" s="101">
        <f t="shared" si="100"/>
        <v>15463115134.702</v>
      </c>
      <c r="L413" s="101">
        <f t="shared" ref="L413" si="101">SUM(L388:L412)</f>
        <v>0</v>
      </c>
      <c r="M413" s="107"/>
      <c r="N413" s="153"/>
      <c r="O413" s="152"/>
      <c r="P413" s="151"/>
      <c r="Q413" s="50"/>
      <c r="R413" s="50"/>
      <c r="S413" s="50"/>
      <c r="T413" s="50"/>
      <c r="U413" s="50"/>
      <c r="V413" s="50"/>
      <c r="W413" s="50"/>
    </row>
    <row r="414" spans="1:23" ht="16.8">
      <c r="D414" s="102"/>
      <c r="E414" s="103"/>
      <c r="F414" s="103"/>
      <c r="G414" s="103"/>
      <c r="H414" s="103"/>
      <c r="I414" s="103"/>
      <c r="J414" s="103"/>
      <c r="K414" s="103"/>
      <c r="P414" s="52"/>
      <c r="Q414" s="17"/>
      <c r="R414" s="110"/>
      <c r="S414" s="17"/>
      <c r="T414" s="17"/>
      <c r="U414" s="17"/>
      <c r="V414" s="54"/>
      <c r="W414" s="52"/>
    </row>
    <row r="415" spans="1:23">
      <c r="C415" s="49"/>
      <c r="D415" s="50"/>
      <c r="E415" s="50"/>
      <c r="F415" s="50"/>
      <c r="G415" s="50"/>
      <c r="H415" s="50"/>
      <c r="I415" s="50"/>
      <c r="J415" s="50"/>
      <c r="K415" s="50"/>
      <c r="Q415" s="54"/>
      <c r="S415" s="54"/>
      <c r="T415" s="54"/>
      <c r="U415" s="54"/>
      <c r="V415" s="54"/>
      <c r="W415" s="52"/>
    </row>
    <row r="419" spans="10:17">
      <c r="J419" s="52"/>
    </row>
    <row r="421" spans="10:17">
      <c r="Q421" s="17"/>
    </row>
    <row r="422" spans="10:17">
      <c r="Q422" s="17"/>
    </row>
    <row r="423" spans="10:17">
      <c r="Q423" s="17"/>
    </row>
    <row r="424" spans="10:17">
      <c r="Q424" s="17"/>
    </row>
  </sheetData>
  <mergeCells count="118">
    <mergeCell ref="M372:M388"/>
    <mergeCell ref="M390:M403"/>
    <mergeCell ref="M405:M410"/>
    <mergeCell ref="O7:O25"/>
    <mergeCell ref="O27:O60"/>
    <mergeCell ref="O62:O82"/>
    <mergeCell ref="O84:O104"/>
    <mergeCell ref="O106:O121"/>
    <mergeCell ref="O123:O142"/>
    <mergeCell ref="O144:O156"/>
    <mergeCell ref="O158:O182"/>
    <mergeCell ref="O184:O203"/>
    <mergeCell ref="O205:O222"/>
    <mergeCell ref="O224:O253"/>
    <mergeCell ref="O255:O287"/>
    <mergeCell ref="O289:O305"/>
    <mergeCell ref="O307:O329"/>
    <mergeCell ref="O331:O353"/>
    <mergeCell ref="O355:O370"/>
    <mergeCell ref="O372:O388"/>
    <mergeCell ref="O390:O403"/>
    <mergeCell ref="O405:O410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N389:O389"/>
    <mergeCell ref="N404:O404"/>
    <mergeCell ref="N411:O411"/>
    <mergeCell ref="M412:O412"/>
    <mergeCell ref="N413:P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N288:O288"/>
    <mergeCell ref="B295:C295"/>
    <mergeCell ref="N306:O306"/>
    <mergeCell ref="B307:C307"/>
    <mergeCell ref="N330:O330"/>
    <mergeCell ref="B335:C335"/>
    <mergeCell ref="N354:O354"/>
    <mergeCell ref="B363:C363"/>
    <mergeCell ref="N371:O371"/>
    <mergeCell ref="M289:M305"/>
    <mergeCell ref="M307:M329"/>
    <mergeCell ref="M331:M353"/>
    <mergeCell ref="M355:M370"/>
    <mergeCell ref="N183:O183"/>
    <mergeCell ref="B201:C201"/>
    <mergeCell ref="N204:O204"/>
    <mergeCell ref="N223:O223"/>
    <mergeCell ref="B227:C227"/>
    <mergeCell ref="B241:C241"/>
    <mergeCell ref="N254:O254"/>
    <mergeCell ref="B260:C260"/>
    <mergeCell ref="B277:C277"/>
    <mergeCell ref="M184:M203"/>
    <mergeCell ref="M205:M222"/>
    <mergeCell ref="M224:M253"/>
    <mergeCell ref="M255:M287"/>
    <mergeCell ref="B100:C100"/>
    <mergeCell ref="N105:O105"/>
    <mergeCell ref="B121:C121"/>
    <mergeCell ref="N122:O122"/>
    <mergeCell ref="B130:C130"/>
    <mergeCell ref="N143:O143"/>
    <mergeCell ref="B154:C154"/>
    <mergeCell ref="N157:O157"/>
    <mergeCell ref="B182:C182"/>
    <mergeCell ref="M84:M104"/>
    <mergeCell ref="M106:M121"/>
    <mergeCell ref="M123:M142"/>
    <mergeCell ref="M144:M156"/>
    <mergeCell ref="M158:M182"/>
    <mergeCell ref="A1:V1"/>
    <mergeCell ref="A2:W2"/>
    <mergeCell ref="B3:V3"/>
    <mergeCell ref="B24:C24"/>
    <mergeCell ref="N26:O26"/>
    <mergeCell ref="B46:C46"/>
    <mergeCell ref="N61:O61"/>
    <mergeCell ref="B78:C78"/>
    <mergeCell ref="N83:O83"/>
    <mergeCell ref="M7:M25"/>
    <mergeCell ref="M27:M60"/>
    <mergeCell ref="M62:M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M47"/>
  <sheetViews>
    <sheetView workbookViewId="0">
      <pane xSplit="2" ySplit="5" topLeftCell="C6" activePane="bottomRight" state="frozen"/>
      <selection pane="topRight"/>
      <selection pane="bottomLeft"/>
      <selection pane="bottomRight" activeCell="A3" sqref="A3:I3"/>
    </sheetView>
  </sheetViews>
  <sheetFormatPr defaultColWidth="8.88671875" defaultRowHeight="18"/>
  <cols>
    <col min="1" max="1" width="8.88671875" style="20"/>
    <col min="2" max="2" width="19.6640625" style="20" customWidth="1"/>
    <col min="3" max="3" width="26.33203125" style="20" customWidth="1"/>
    <col min="4" max="6" width="25.44140625" style="20" customWidth="1"/>
    <col min="7" max="7" width="24.6640625" style="20" customWidth="1"/>
    <col min="8" max="8" width="26.33203125" style="20" customWidth="1"/>
    <col min="9" max="9" width="27.33203125" style="20" customWidth="1"/>
    <col min="10" max="10" width="25.5546875" style="20"/>
    <col min="11" max="11" width="23.88671875" style="20" customWidth="1"/>
    <col min="12" max="12" width="8.88671875" style="20" customWidth="1"/>
    <col min="13" max="16384" width="8.88671875" style="20"/>
  </cols>
  <sheetData>
    <row r="1" spans="1:819" ht="30">
      <c r="A1" s="164" t="s">
        <v>17</v>
      </c>
      <c r="B1" s="165"/>
      <c r="C1" s="165"/>
      <c r="D1" s="165"/>
      <c r="E1" s="165"/>
      <c r="F1" s="165"/>
      <c r="G1" s="165"/>
      <c r="H1" s="165"/>
      <c r="I1" s="166"/>
    </row>
    <row r="2" spans="1:819" ht="26.25" customHeight="1">
      <c r="A2" s="167" t="s">
        <v>61</v>
      </c>
      <c r="B2" s="168"/>
      <c r="C2" s="168"/>
      <c r="D2" s="168"/>
      <c r="E2" s="168"/>
      <c r="F2" s="168"/>
      <c r="G2" s="168"/>
      <c r="H2" s="168"/>
      <c r="I2" s="169"/>
    </row>
    <row r="3" spans="1:819" ht="37.950000000000003" customHeight="1">
      <c r="A3" s="170" t="s">
        <v>910</v>
      </c>
      <c r="B3" s="171"/>
      <c r="C3" s="171"/>
      <c r="D3" s="171"/>
      <c r="E3" s="171"/>
      <c r="F3" s="171"/>
      <c r="G3" s="171"/>
      <c r="H3" s="171"/>
      <c r="I3" s="172"/>
      <c r="AEM3" s="20" t="s">
        <v>911</v>
      </c>
    </row>
    <row r="4" spans="1:819" ht="61.2" customHeight="1">
      <c r="A4" s="63" t="s">
        <v>45</v>
      </c>
      <c r="B4" s="63" t="s">
        <v>69</v>
      </c>
      <c r="C4" s="64" t="s">
        <v>46</v>
      </c>
      <c r="D4" s="64" t="s">
        <v>912</v>
      </c>
      <c r="E4" s="64" t="s">
        <v>913</v>
      </c>
      <c r="F4" s="65" t="s">
        <v>66</v>
      </c>
      <c r="G4" s="66" t="s">
        <v>67</v>
      </c>
      <c r="H4" s="67" t="s">
        <v>914</v>
      </c>
      <c r="I4" s="2" t="s">
        <v>68</v>
      </c>
      <c r="K4" s="35"/>
    </row>
    <row r="5" spans="1:819">
      <c r="A5" s="63"/>
      <c r="B5" s="63"/>
      <c r="C5" s="134" t="s">
        <v>27</v>
      </c>
      <c r="D5" s="134" t="s">
        <v>27</v>
      </c>
      <c r="E5" s="134" t="s">
        <v>27</v>
      </c>
      <c r="F5" s="134" t="s">
        <v>27</v>
      </c>
      <c r="G5" s="134" t="s">
        <v>27</v>
      </c>
      <c r="H5" s="134" t="s">
        <v>27</v>
      </c>
      <c r="I5" s="134" t="s">
        <v>27</v>
      </c>
    </row>
    <row r="6" spans="1:819">
      <c r="A6" s="68">
        <v>1</v>
      </c>
      <c r="B6" s="69" t="s">
        <v>70</v>
      </c>
      <c r="C6" s="70">
        <v>3348320721.55825</v>
      </c>
      <c r="D6" s="70">
        <v>415123382.42760003</v>
      </c>
      <c r="E6" s="70">
        <v>112903323.11674801</v>
      </c>
      <c r="F6" s="71">
        <f>E6</f>
        <v>112903323.11674801</v>
      </c>
      <c r="G6" s="71">
        <f t="shared" ref="G6:G42" si="0">E6-F6</f>
        <v>0</v>
      </c>
      <c r="H6" s="70">
        <v>5486682356.5859003</v>
      </c>
      <c r="I6" s="73">
        <f t="shared" ref="I6:I42" si="1">C6+D6+G6+H6</f>
        <v>9250126460.5717506</v>
      </c>
      <c r="K6" s="74"/>
    </row>
    <row r="7" spans="1:819">
      <c r="A7" s="68">
        <v>2</v>
      </c>
      <c r="B7" s="69" t="s">
        <v>915</v>
      </c>
      <c r="C7" s="70">
        <v>4223426027.9230099</v>
      </c>
      <c r="D7" s="70">
        <v>523618567.01950002</v>
      </c>
      <c r="E7" s="70">
        <v>142411337.84768999</v>
      </c>
      <c r="F7" s="70">
        <v>0</v>
      </c>
      <c r="G7" s="71">
        <f t="shared" si="0"/>
        <v>142411337.84768999</v>
      </c>
      <c r="H7" s="70">
        <v>7626316668.5499001</v>
      </c>
      <c r="I7" s="73">
        <f t="shared" si="1"/>
        <v>12515772601.340099</v>
      </c>
    </row>
    <row r="8" spans="1:819">
      <c r="A8" s="68">
        <v>3</v>
      </c>
      <c r="B8" s="69" t="s">
        <v>916</v>
      </c>
      <c r="C8" s="70">
        <v>5625355289.0550499</v>
      </c>
      <c r="D8" s="70">
        <v>697429162.00129998</v>
      </c>
      <c r="E8" s="70">
        <v>189683533.53165099</v>
      </c>
      <c r="F8" s="71">
        <f>E8</f>
        <v>189683533.53165099</v>
      </c>
      <c r="G8" s="71">
        <f t="shared" si="0"/>
        <v>0</v>
      </c>
      <c r="H8" s="70">
        <v>9891497639.9713001</v>
      </c>
      <c r="I8" s="73">
        <f t="shared" si="1"/>
        <v>16214282091.027599</v>
      </c>
    </row>
    <row r="9" spans="1:819">
      <c r="A9" s="68">
        <v>4</v>
      </c>
      <c r="B9" s="69" t="s">
        <v>917</v>
      </c>
      <c r="C9" s="70">
        <v>4246249869.9436898</v>
      </c>
      <c r="D9" s="70">
        <v>526448257.26950002</v>
      </c>
      <c r="E9" s="70">
        <v>143180943.81831101</v>
      </c>
      <c r="F9" s="70">
        <v>0</v>
      </c>
      <c r="G9" s="71">
        <f t="shared" si="0"/>
        <v>143180943.81831101</v>
      </c>
      <c r="H9" s="70">
        <v>7374053902.8546</v>
      </c>
      <c r="I9" s="73">
        <f t="shared" si="1"/>
        <v>12289932973.886101</v>
      </c>
    </row>
    <row r="10" spans="1:819">
      <c r="A10" s="68">
        <v>5</v>
      </c>
      <c r="B10" s="69" t="s">
        <v>268</v>
      </c>
      <c r="C10" s="70">
        <v>4820333882.2873802</v>
      </c>
      <c r="D10" s="70">
        <v>597622949.54639995</v>
      </c>
      <c r="E10" s="70">
        <v>162538704.958621</v>
      </c>
      <c r="F10" s="70">
        <v>0</v>
      </c>
      <c r="G10" s="71">
        <f t="shared" si="0"/>
        <v>162538704.958621</v>
      </c>
      <c r="H10" s="70">
        <v>7275376067.6392002</v>
      </c>
      <c r="I10" s="73">
        <f t="shared" si="1"/>
        <v>12855871604.431601</v>
      </c>
    </row>
    <row r="11" spans="1:819">
      <c r="A11" s="68">
        <v>6</v>
      </c>
      <c r="B11" s="69" t="s">
        <v>918</v>
      </c>
      <c r="C11" s="70">
        <v>1962052330.3771801</v>
      </c>
      <c r="D11" s="70">
        <v>243254415.45730001</v>
      </c>
      <c r="E11" s="70">
        <v>66159202.371315502</v>
      </c>
      <c r="F11" s="71">
        <f>E11</f>
        <v>66159202.371315502</v>
      </c>
      <c r="G11" s="71">
        <f t="shared" si="0"/>
        <v>0</v>
      </c>
      <c r="H11" s="70">
        <v>6660987910.9431</v>
      </c>
      <c r="I11" s="73">
        <f t="shared" si="1"/>
        <v>8866294656.7775803</v>
      </c>
    </row>
    <row r="12" spans="1:819">
      <c r="A12" s="68">
        <v>7</v>
      </c>
      <c r="B12" s="69" t="s">
        <v>919</v>
      </c>
      <c r="C12" s="70">
        <v>5245269300.90485</v>
      </c>
      <c r="D12" s="70">
        <v>650306262.45410001</v>
      </c>
      <c r="E12" s="70">
        <v>176867266.89714599</v>
      </c>
      <c r="F12" s="71">
        <f>E12/2</f>
        <v>88433633.448572993</v>
      </c>
      <c r="G12" s="71">
        <f t="shared" si="0"/>
        <v>88433633.448572993</v>
      </c>
      <c r="H12" s="70">
        <v>7472692614.7962999</v>
      </c>
      <c r="I12" s="73">
        <f t="shared" si="1"/>
        <v>13456701811.6038</v>
      </c>
    </row>
    <row r="13" spans="1:819">
      <c r="A13" s="68">
        <v>8</v>
      </c>
      <c r="B13" s="69" t="s">
        <v>920</v>
      </c>
      <c r="C13" s="70">
        <v>5694790578.9363098</v>
      </c>
      <c r="D13" s="70">
        <v>706037719.78100002</v>
      </c>
      <c r="E13" s="70">
        <v>192024848.95808899</v>
      </c>
      <c r="F13" s="70">
        <v>0</v>
      </c>
      <c r="G13" s="71">
        <f t="shared" si="0"/>
        <v>192024848.95808899</v>
      </c>
      <c r="H13" s="70">
        <v>9338113276.5128994</v>
      </c>
      <c r="I13" s="73">
        <f t="shared" si="1"/>
        <v>15930966424.188299</v>
      </c>
    </row>
    <row r="14" spans="1:819">
      <c r="A14" s="68">
        <v>9</v>
      </c>
      <c r="B14" s="69" t="s">
        <v>921</v>
      </c>
      <c r="C14" s="70">
        <v>3671252123.65204</v>
      </c>
      <c r="D14" s="70">
        <v>455160280.6451</v>
      </c>
      <c r="E14" s="70">
        <v>123792372.12956101</v>
      </c>
      <c r="F14" s="71">
        <f>E14</f>
        <v>123792372.12956101</v>
      </c>
      <c r="G14" s="71">
        <f t="shared" si="0"/>
        <v>0</v>
      </c>
      <c r="H14" s="70">
        <v>5686250331.8731003</v>
      </c>
      <c r="I14" s="73">
        <f t="shared" si="1"/>
        <v>9812662736.1702404</v>
      </c>
    </row>
    <row r="15" spans="1:819">
      <c r="A15" s="68">
        <v>10</v>
      </c>
      <c r="B15" s="69" t="s">
        <v>922</v>
      </c>
      <c r="C15" s="70">
        <v>4704183058.2624302</v>
      </c>
      <c r="D15" s="70">
        <v>583222619.66400003</v>
      </c>
      <c r="E15" s="70">
        <v>158622170.33787301</v>
      </c>
      <c r="F15" s="71">
        <f>E15</f>
        <v>158622170.33787301</v>
      </c>
      <c r="G15" s="71">
        <f t="shared" si="0"/>
        <v>0</v>
      </c>
      <c r="H15" s="70">
        <v>9130267765.5919991</v>
      </c>
      <c r="I15" s="73">
        <f t="shared" si="1"/>
        <v>14417673443.5184</v>
      </c>
    </row>
    <row r="16" spans="1:819">
      <c r="A16" s="68">
        <v>11</v>
      </c>
      <c r="B16" s="69" t="s">
        <v>536</v>
      </c>
      <c r="C16" s="70">
        <v>2715755718.5538802</v>
      </c>
      <c r="D16" s="70">
        <v>336698241.74089998</v>
      </c>
      <c r="E16" s="70">
        <v>91573618.8066165</v>
      </c>
      <c r="F16" s="70">
        <v>0</v>
      </c>
      <c r="G16" s="71">
        <f t="shared" si="0"/>
        <v>91573618.8066165</v>
      </c>
      <c r="H16" s="70">
        <v>4219842421.6830001</v>
      </c>
      <c r="I16" s="73">
        <f t="shared" si="1"/>
        <v>7363870000.7844</v>
      </c>
    </row>
    <row r="17" spans="1:9">
      <c r="A17" s="68">
        <v>12</v>
      </c>
      <c r="B17" s="69" t="s">
        <v>923</v>
      </c>
      <c r="C17" s="70">
        <v>3599336754.5156298</v>
      </c>
      <c r="D17" s="70">
        <v>446244243.69209999</v>
      </c>
      <c r="E17" s="70">
        <v>121367429.94546901</v>
      </c>
      <c r="F17" s="71">
        <f>E17</f>
        <v>121367429.94546901</v>
      </c>
      <c r="G17" s="71">
        <f t="shared" si="0"/>
        <v>0</v>
      </c>
      <c r="H17" s="70">
        <v>6697294436.1321001</v>
      </c>
      <c r="I17" s="73">
        <f t="shared" si="1"/>
        <v>10742875434.3398</v>
      </c>
    </row>
    <row r="18" spans="1:9">
      <c r="A18" s="68">
        <v>13</v>
      </c>
      <c r="B18" s="69" t="s">
        <v>284</v>
      </c>
      <c r="C18" s="70">
        <v>2858003910.6908698</v>
      </c>
      <c r="D18" s="70">
        <v>354334112.24870002</v>
      </c>
      <c r="E18" s="70">
        <v>96370140.690726206</v>
      </c>
      <c r="F18" s="70">
        <v>0</v>
      </c>
      <c r="G18" s="71">
        <f t="shared" si="0"/>
        <v>96370140.690726206</v>
      </c>
      <c r="H18" s="70">
        <v>5140198239.1611004</v>
      </c>
      <c r="I18" s="73">
        <f t="shared" si="1"/>
        <v>8448906402.7914</v>
      </c>
    </row>
    <row r="19" spans="1:9">
      <c r="A19" s="68">
        <v>14</v>
      </c>
      <c r="B19" s="69" t="s">
        <v>630</v>
      </c>
      <c r="C19" s="70">
        <v>3656979653.9347601</v>
      </c>
      <c r="D19" s="70">
        <v>453390785.90499997</v>
      </c>
      <c r="E19" s="70">
        <v>123311113.198043</v>
      </c>
      <c r="F19" s="70">
        <v>0</v>
      </c>
      <c r="G19" s="71">
        <f t="shared" si="0"/>
        <v>123311113.198043</v>
      </c>
      <c r="H19" s="70">
        <v>6140301604.1131001</v>
      </c>
      <c r="I19" s="73">
        <f t="shared" si="1"/>
        <v>10373983157.1509</v>
      </c>
    </row>
    <row r="20" spans="1:9">
      <c r="A20" s="68">
        <v>15</v>
      </c>
      <c r="B20" s="69" t="s">
        <v>678</v>
      </c>
      <c r="C20" s="70">
        <v>2505765013.0077701</v>
      </c>
      <c r="D20" s="70">
        <v>310663683.16250002</v>
      </c>
      <c r="E20" s="70">
        <v>84492860.880233005</v>
      </c>
      <c r="F20" s="70">
        <f>E20/2</f>
        <v>42246430.440116502</v>
      </c>
      <c r="G20" s="71">
        <f t="shared" si="0"/>
        <v>42246430.440116502</v>
      </c>
      <c r="H20" s="70">
        <v>4312844186.6343002</v>
      </c>
      <c r="I20" s="73">
        <f t="shared" si="1"/>
        <v>7171519313.2446899</v>
      </c>
    </row>
    <row r="21" spans="1:9">
      <c r="A21" s="68">
        <v>16</v>
      </c>
      <c r="B21" s="69" t="s">
        <v>924</v>
      </c>
      <c r="C21" s="70">
        <v>4901166224.6035004</v>
      </c>
      <c r="D21" s="70">
        <v>607644509.05130005</v>
      </c>
      <c r="E21" s="70">
        <v>165264322.00810501</v>
      </c>
      <c r="F21" s="71">
        <f>E21</f>
        <v>165264322.00810501</v>
      </c>
      <c r="G21" s="71">
        <f t="shared" si="0"/>
        <v>0</v>
      </c>
      <c r="H21" s="70">
        <v>8162978171.9417</v>
      </c>
      <c r="I21" s="73">
        <f t="shared" si="1"/>
        <v>13671788905.5965</v>
      </c>
    </row>
    <row r="22" spans="1:9">
      <c r="A22" s="68">
        <v>17</v>
      </c>
      <c r="B22" s="69" t="s">
        <v>925</v>
      </c>
      <c r="C22" s="70">
        <v>5149136579.3501902</v>
      </c>
      <c r="D22" s="70">
        <v>638387768.42320001</v>
      </c>
      <c r="E22" s="70">
        <v>173625730.43050599</v>
      </c>
      <c r="F22" s="70">
        <v>0</v>
      </c>
      <c r="G22" s="71">
        <f t="shared" si="0"/>
        <v>173625730.43050599</v>
      </c>
      <c r="H22" s="70">
        <v>9604235861.7812004</v>
      </c>
      <c r="I22" s="73">
        <f t="shared" si="1"/>
        <v>15565385939.9851</v>
      </c>
    </row>
    <row r="23" spans="1:9">
      <c r="A23" s="68">
        <v>18</v>
      </c>
      <c r="B23" s="69" t="s">
        <v>926</v>
      </c>
      <c r="C23" s="70">
        <v>5790691655.4114599</v>
      </c>
      <c r="D23" s="70">
        <v>717927494.55330002</v>
      </c>
      <c r="E23" s="70">
        <v>195258574.50234401</v>
      </c>
      <c r="F23" s="70">
        <f>E23/2</f>
        <v>97629287.251172006</v>
      </c>
      <c r="G23" s="71">
        <f t="shared" si="0"/>
        <v>97629287.251172006</v>
      </c>
      <c r="H23" s="70">
        <v>8571309589.3718004</v>
      </c>
      <c r="I23" s="73">
        <f t="shared" si="1"/>
        <v>15177558026.5877</v>
      </c>
    </row>
    <row r="24" spans="1:9">
      <c r="A24" s="68">
        <v>19</v>
      </c>
      <c r="B24" s="69" t="s">
        <v>72</v>
      </c>
      <c r="C24" s="70">
        <v>9219277410.8644695</v>
      </c>
      <c r="D24" s="70">
        <v>1143002101.8285</v>
      </c>
      <c r="E24" s="70">
        <v>310868385.375934</v>
      </c>
      <c r="F24" s="70">
        <v>0</v>
      </c>
      <c r="G24" s="71">
        <f t="shared" si="0"/>
        <v>310868385.375934</v>
      </c>
      <c r="H24" s="70">
        <v>16288028840.363001</v>
      </c>
      <c r="I24" s="73">
        <f t="shared" si="1"/>
        <v>26961176738.4319</v>
      </c>
    </row>
    <row r="25" spans="1:9">
      <c r="A25" s="68">
        <v>20</v>
      </c>
      <c r="B25" s="69" t="s">
        <v>115</v>
      </c>
      <c r="C25" s="70">
        <v>7018792818.1905804</v>
      </c>
      <c r="D25" s="70">
        <v>870186955.65349996</v>
      </c>
      <c r="E25" s="70">
        <v>236669393.21571699</v>
      </c>
      <c r="F25" s="70">
        <v>0</v>
      </c>
      <c r="G25" s="71">
        <f t="shared" si="0"/>
        <v>236669393.21571699</v>
      </c>
      <c r="H25" s="70">
        <v>11760367468.029699</v>
      </c>
      <c r="I25" s="73">
        <f t="shared" si="1"/>
        <v>19886016635.0895</v>
      </c>
    </row>
    <row r="26" spans="1:9">
      <c r="A26" s="68">
        <v>21</v>
      </c>
      <c r="B26" s="69" t="s">
        <v>186</v>
      </c>
      <c r="C26" s="70">
        <v>4429611659.4351501</v>
      </c>
      <c r="D26" s="70">
        <v>549181374.13390005</v>
      </c>
      <c r="E26" s="70">
        <v>149363791.00305399</v>
      </c>
      <c r="F26" s="71">
        <f>E26/2</f>
        <v>74681895.501526996</v>
      </c>
      <c r="G26" s="71">
        <f t="shared" si="0"/>
        <v>74681895.501526996</v>
      </c>
      <c r="H26" s="70">
        <v>6822990163.2174997</v>
      </c>
      <c r="I26" s="73">
        <f t="shared" si="1"/>
        <v>11876465092.288099</v>
      </c>
    </row>
    <row r="27" spans="1:9">
      <c r="A27" s="68">
        <v>22</v>
      </c>
      <c r="B27" s="69" t="s">
        <v>232</v>
      </c>
      <c r="C27" s="70">
        <v>4578328112.5013599</v>
      </c>
      <c r="D27" s="70">
        <v>567619176.88680005</v>
      </c>
      <c r="E27" s="70">
        <v>154378418.68504101</v>
      </c>
      <c r="F27" s="71">
        <f>E27/2</f>
        <v>77189209.342520505</v>
      </c>
      <c r="G27" s="71">
        <f t="shared" si="0"/>
        <v>77189209.342520505</v>
      </c>
      <c r="H27" s="70">
        <v>6607856198.2608995</v>
      </c>
      <c r="I27" s="73">
        <f t="shared" si="1"/>
        <v>11830992696.9916</v>
      </c>
    </row>
    <row r="28" spans="1:9">
      <c r="A28" s="68">
        <v>23</v>
      </c>
      <c r="B28" s="69" t="s">
        <v>277</v>
      </c>
      <c r="C28" s="70">
        <v>3239646696.2072802</v>
      </c>
      <c r="D28" s="70">
        <v>401650022.87290001</v>
      </c>
      <c r="E28" s="70">
        <v>109238901.57621799</v>
      </c>
      <c r="F28" s="71">
        <f>E28/2</f>
        <v>54619450.788109198</v>
      </c>
      <c r="G28" s="71">
        <f t="shared" si="0"/>
        <v>54619450.788109198</v>
      </c>
      <c r="H28" s="70">
        <v>6028618146.7391005</v>
      </c>
      <c r="I28" s="73">
        <f t="shared" si="1"/>
        <v>9724534316.6073895</v>
      </c>
    </row>
    <row r="29" spans="1:9">
      <c r="A29" s="68">
        <v>24</v>
      </c>
      <c r="B29" s="69" t="s">
        <v>312</v>
      </c>
      <c r="C29" s="70">
        <v>5518725797.8328199</v>
      </c>
      <c r="D29" s="70">
        <v>684209282.92069995</v>
      </c>
      <c r="E29" s="70">
        <v>186088052.42498401</v>
      </c>
      <c r="F29" s="70">
        <v>0</v>
      </c>
      <c r="G29" s="71">
        <f t="shared" si="0"/>
        <v>186088052.42498401</v>
      </c>
      <c r="H29" s="70">
        <v>70569001755.007507</v>
      </c>
      <c r="I29" s="73">
        <f t="shared" si="1"/>
        <v>76958024888.186005</v>
      </c>
    </row>
    <row r="30" spans="1:9">
      <c r="A30" s="68">
        <v>25</v>
      </c>
      <c r="B30" s="69" t="s">
        <v>83</v>
      </c>
      <c r="C30" s="70">
        <v>2890323220.2934999</v>
      </c>
      <c r="D30" s="70">
        <v>358341046.54110003</v>
      </c>
      <c r="E30" s="70">
        <v>97459928.008804798</v>
      </c>
      <c r="F30" s="70">
        <f>E30/2</f>
        <v>48729964.004402399</v>
      </c>
      <c r="G30" s="71">
        <f t="shared" si="0"/>
        <v>48729964.004402399</v>
      </c>
      <c r="H30" s="70">
        <v>4422256278.0381002</v>
      </c>
      <c r="I30" s="73">
        <f t="shared" si="1"/>
        <v>7719650508.8771</v>
      </c>
    </row>
    <row r="31" spans="1:9">
      <c r="A31" s="68">
        <v>26</v>
      </c>
      <c r="B31" s="69" t="s">
        <v>384</v>
      </c>
      <c r="C31" s="70">
        <v>5349765329.5150499</v>
      </c>
      <c r="D31" s="70">
        <v>663261635.74609995</v>
      </c>
      <c r="E31" s="70">
        <v>180390808.95545101</v>
      </c>
      <c r="F31" s="71">
        <f>E31/2</f>
        <v>90195404.477725506</v>
      </c>
      <c r="G31" s="71">
        <f t="shared" si="0"/>
        <v>90195404.477725506</v>
      </c>
      <c r="H31" s="70">
        <v>7950690035.6213999</v>
      </c>
      <c r="I31" s="73">
        <f t="shared" si="1"/>
        <v>14053912405.3603</v>
      </c>
    </row>
    <row r="32" spans="1:9">
      <c r="A32" s="68">
        <v>27</v>
      </c>
      <c r="B32" s="69" t="s">
        <v>438</v>
      </c>
      <c r="C32" s="70">
        <v>3816503243.2725201</v>
      </c>
      <c r="D32" s="70">
        <v>473168452.82840002</v>
      </c>
      <c r="E32" s="70">
        <v>128690150.878176</v>
      </c>
      <c r="F32" s="70">
        <v>0</v>
      </c>
      <c r="G32" s="71">
        <f t="shared" si="0"/>
        <v>128690150.878176</v>
      </c>
      <c r="H32" s="70">
        <v>6856314295.3219004</v>
      </c>
      <c r="I32" s="73">
        <f t="shared" si="1"/>
        <v>11274676142.301001</v>
      </c>
    </row>
    <row r="33" spans="1:10">
      <c r="A33" s="68">
        <v>28</v>
      </c>
      <c r="B33" s="69" t="s">
        <v>482</v>
      </c>
      <c r="C33" s="70">
        <v>3645002008.0930099</v>
      </c>
      <c r="D33" s="70">
        <v>451905802.45560002</v>
      </c>
      <c r="E33" s="70">
        <v>122907234.31279001</v>
      </c>
      <c r="F33" s="71">
        <f>E33</f>
        <v>122907234.31279001</v>
      </c>
      <c r="G33" s="71">
        <f t="shared" si="0"/>
        <v>0</v>
      </c>
      <c r="H33" s="70">
        <v>6865435881.0073004</v>
      </c>
      <c r="I33" s="73">
        <f t="shared" si="1"/>
        <v>10962343691.555901</v>
      </c>
    </row>
    <row r="34" spans="1:10">
      <c r="A34" s="68">
        <v>29</v>
      </c>
      <c r="B34" s="69" t="s">
        <v>521</v>
      </c>
      <c r="C34" s="70">
        <v>4937247377.3401899</v>
      </c>
      <c r="D34" s="70">
        <v>612117835.05869997</v>
      </c>
      <c r="E34" s="70">
        <v>166480956.370206</v>
      </c>
      <c r="F34" s="70">
        <v>0</v>
      </c>
      <c r="G34" s="71">
        <f t="shared" si="0"/>
        <v>166480956.370206</v>
      </c>
      <c r="H34" s="70">
        <v>8787131868.6427994</v>
      </c>
      <c r="I34" s="73">
        <f t="shared" si="1"/>
        <v>14502978037.4119</v>
      </c>
    </row>
    <row r="35" spans="1:10">
      <c r="A35" s="68">
        <v>30</v>
      </c>
      <c r="B35" s="69" t="s">
        <v>584</v>
      </c>
      <c r="C35" s="70">
        <v>6227952341.0824299</v>
      </c>
      <c r="D35" s="70">
        <v>772138888.84099996</v>
      </c>
      <c r="E35" s="70">
        <v>210002736.902473</v>
      </c>
      <c r="F35" s="70">
        <v>0</v>
      </c>
      <c r="G35" s="71">
        <f t="shared" si="0"/>
        <v>210002736.902473</v>
      </c>
      <c r="H35" s="70">
        <v>18037374840.544998</v>
      </c>
      <c r="I35" s="73">
        <f t="shared" si="1"/>
        <v>25247468807.370899</v>
      </c>
    </row>
    <row r="36" spans="1:10">
      <c r="A36" s="68">
        <v>31</v>
      </c>
      <c r="B36" s="69" t="s">
        <v>654</v>
      </c>
      <c r="C36" s="70">
        <v>3904091659.7582502</v>
      </c>
      <c r="D36" s="70">
        <v>484027627.54229999</v>
      </c>
      <c r="E36" s="70">
        <v>131643578.622748</v>
      </c>
      <c r="F36" s="71">
        <f>E36/2</f>
        <v>65821789.311374001</v>
      </c>
      <c r="G36" s="71">
        <f t="shared" si="0"/>
        <v>65821789.311374001</v>
      </c>
      <c r="H36" s="70">
        <v>5772468398.1127996</v>
      </c>
      <c r="I36" s="73">
        <f t="shared" si="1"/>
        <v>10226409474.724701</v>
      </c>
    </row>
    <row r="37" spans="1:10">
      <c r="A37" s="68">
        <v>32</v>
      </c>
      <c r="B37" s="69" t="s">
        <v>691</v>
      </c>
      <c r="C37" s="70">
        <v>4839338043.0078602</v>
      </c>
      <c r="D37" s="70">
        <v>599979077.32959998</v>
      </c>
      <c r="E37" s="70">
        <v>163179513.61023599</v>
      </c>
      <c r="F37" s="71">
        <f>E37</f>
        <v>163179513.61023599</v>
      </c>
      <c r="G37" s="71">
        <f t="shared" si="0"/>
        <v>0</v>
      </c>
      <c r="H37" s="70">
        <v>15469425881.4312</v>
      </c>
      <c r="I37" s="73">
        <f t="shared" si="1"/>
        <v>20908743001.7687</v>
      </c>
    </row>
    <row r="38" spans="1:10">
      <c r="A38" s="68">
        <v>33</v>
      </c>
      <c r="B38" s="69" t="s">
        <v>741</v>
      </c>
      <c r="C38" s="70">
        <v>4873962422.3766003</v>
      </c>
      <c r="D38" s="70">
        <v>604271793.19309998</v>
      </c>
      <c r="E38" s="70">
        <v>164347026.47129801</v>
      </c>
      <c r="F38" s="70">
        <v>0</v>
      </c>
      <c r="G38" s="71">
        <f t="shared" si="0"/>
        <v>164347026.47129801</v>
      </c>
      <c r="H38" s="70">
        <v>7706870655.3053999</v>
      </c>
      <c r="I38" s="73">
        <f t="shared" si="1"/>
        <v>13349451897.346399</v>
      </c>
    </row>
    <row r="39" spans="1:10">
      <c r="A39" s="68">
        <v>34</v>
      </c>
      <c r="B39" s="69" t="s">
        <v>791</v>
      </c>
      <c r="C39" s="70">
        <v>3653051141.7116499</v>
      </c>
      <c r="D39" s="70">
        <v>452903730.62650001</v>
      </c>
      <c r="E39" s="70">
        <v>123178646.171349</v>
      </c>
      <c r="F39" s="71">
        <f>E39/2</f>
        <v>61589323.085674502</v>
      </c>
      <c r="G39" s="71">
        <f t="shared" si="0"/>
        <v>61589323.085674502</v>
      </c>
      <c r="H39" s="70">
        <v>4846421338.2264996</v>
      </c>
      <c r="I39" s="73">
        <f t="shared" si="1"/>
        <v>9013965533.6503201</v>
      </c>
    </row>
    <row r="40" spans="1:10">
      <c r="A40" s="68">
        <v>35</v>
      </c>
      <c r="B40" s="69" t="s">
        <v>827</v>
      </c>
      <c r="C40" s="70">
        <v>3672822779.1463099</v>
      </c>
      <c r="D40" s="70">
        <v>455355009.84649998</v>
      </c>
      <c r="E40" s="70">
        <v>123845333.674389</v>
      </c>
      <c r="F40" s="70">
        <v>0</v>
      </c>
      <c r="G40" s="71">
        <f t="shared" si="0"/>
        <v>123845333.674389</v>
      </c>
      <c r="H40" s="70">
        <v>5322131641.7582998</v>
      </c>
      <c r="I40" s="73">
        <f t="shared" si="1"/>
        <v>9574154764.4255009</v>
      </c>
    </row>
    <row r="41" spans="1:10">
      <c r="A41" s="68">
        <v>36</v>
      </c>
      <c r="B41" s="69" t="s">
        <v>864</v>
      </c>
      <c r="C41" s="70">
        <v>3318640902.3179598</v>
      </c>
      <c r="D41" s="70">
        <v>411443691.03049999</v>
      </c>
      <c r="E41" s="70">
        <v>111902537.799539</v>
      </c>
      <c r="F41" s="70">
        <v>0</v>
      </c>
      <c r="G41" s="71">
        <f t="shared" si="0"/>
        <v>111902537.799539</v>
      </c>
      <c r="H41" s="70">
        <v>5575565886.0389004</v>
      </c>
      <c r="I41" s="73">
        <f t="shared" si="1"/>
        <v>9417553017.1868992</v>
      </c>
    </row>
    <row r="42" spans="1:10">
      <c r="A42" s="68">
        <v>37</v>
      </c>
      <c r="B42" s="69" t="s">
        <v>894</v>
      </c>
      <c r="C42" s="70">
        <v>1465741744.7110701</v>
      </c>
      <c r="D42" s="70">
        <v>181722039.62180001</v>
      </c>
      <c r="E42" s="70">
        <v>49423913.531332001</v>
      </c>
      <c r="F42" s="70">
        <v>0</v>
      </c>
      <c r="G42" s="71">
        <f t="shared" si="0"/>
        <v>49423913.531332001</v>
      </c>
      <c r="H42" s="70">
        <v>6647973749.6749001</v>
      </c>
      <c r="I42" s="73">
        <f t="shared" si="1"/>
        <v>8344861447.5390997</v>
      </c>
    </row>
    <row r="43" spans="1:10">
      <c r="A43" s="18"/>
      <c r="B43" s="18"/>
      <c r="C43" s="72">
        <f>SUM(C6:C42)</f>
        <v>161316893400.62601</v>
      </c>
      <c r="D43" s="72">
        <f t="shared" ref="D43:I43" si="2">SUM(D6:D42)</f>
        <v>20000000000.000301</v>
      </c>
      <c r="E43" s="72">
        <f t="shared" si="2"/>
        <v>5439506802.0187902</v>
      </c>
      <c r="F43" s="72">
        <f t="shared" si="2"/>
        <v>1925015489.01494</v>
      </c>
      <c r="G43" s="72">
        <f t="shared" si="2"/>
        <v>3514491313.00385</v>
      </c>
      <c r="H43" s="72">
        <f t="shared" si="2"/>
        <v>351128166367.479</v>
      </c>
      <c r="I43" s="72">
        <f t="shared" si="2"/>
        <v>535959551081.10901</v>
      </c>
      <c r="J43" s="36"/>
    </row>
    <row r="44" spans="1:10">
      <c r="J44" s="36"/>
    </row>
    <row r="45" spans="1:10">
      <c r="E45" s="36"/>
      <c r="G45" s="36"/>
      <c r="I45" s="36"/>
    </row>
    <row r="46" spans="1:10">
      <c r="I46" s="36"/>
    </row>
    <row r="47" spans="1:10">
      <c r="E47" s="36"/>
    </row>
  </sheetData>
  <mergeCells count="3">
    <mergeCell ref="A1:I1"/>
    <mergeCell ref="A2:I2"/>
    <mergeCell ref="A3:I3"/>
  </mergeCells>
  <printOptions horizontalCentered="1"/>
  <pageMargins left="0.31458333333333299" right="0.31458333333333299" top="0.35416666666666702" bottom="0.35416666666666702" header="0.31458333333333299" footer="0.31458333333333299"/>
  <pageSetup paperSize="9" scale="5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54"/>
  <sheetViews>
    <sheetView tabSelected="1" topLeftCell="B1" workbookViewId="0">
      <pane xSplit="3" ySplit="8" topLeftCell="O39" activePane="bottomRight" state="frozen"/>
      <selection pane="topRight"/>
      <selection pane="bottomLeft"/>
      <selection pane="bottomRight" activeCell="V45" sqref="V45"/>
    </sheetView>
  </sheetViews>
  <sheetFormatPr defaultColWidth="8.88671875" defaultRowHeight="13.2"/>
  <cols>
    <col min="1" max="1" width="8.88671875" style="1"/>
    <col min="2" max="2" width="4.109375" style="1" customWidth="1"/>
    <col min="3" max="3" width="20" style="1" customWidth="1"/>
    <col min="4" max="4" width="7.44140625" style="1" customWidth="1"/>
    <col min="5" max="5" width="25.5546875" style="1" customWidth="1"/>
    <col min="6" max="6" width="23.6640625" style="1" customWidth="1"/>
    <col min="7" max="7" width="28.33203125" style="1" customWidth="1"/>
    <col min="8" max="8" width="21.33203125" style="1" customWidth="1"/>
    <col min="9" max="9" width="24.44140625" style="1" customWidth="1"/>
    <col min="10" max="10" width="22.6640625" style="1" customWidth="1"/>
    <col min="11" max="12" width="25.5546875" style="1" customWidth="1"/>
    <col min="13" max="15" width="22" style="1" customWidth="1"/>
    <col min="16" max="16" width="22.6640625" style="1" customWidth="1"/>
    <col min="17" max="18" width="22" style="1" customWidth="1"/>
    <col min="19" max="19" width="28" style="1" customWidth="1"/>
    <col min="20" max="20" width="29.44140625" style="1" customWidth="1"/>
    <col min="21" max="21" width="9.5546875" style="1" customWidth="1"/>
    <col min="22" max="22" width="8.88671875" style="1"/>
    <col min="23" max="23" width="16.33203125" style="1" customWidth="1"/>
    <col min="24" max="24" width="16.88671875" style="1" customWidth="1"/>
    <col min="25" max="25" width="21" style="1" customWidth="1"/>
    <col min="26" max="26" width="8.88671875" style="1"/>
    <col min="27" max="27" width="17.44140625" style="1" customWidth="1"/>
    <col min="28" max="28" width="12.33203125" style="1" customWidth="1"/>
    <col min="29" max="29" width="17.88671875" style="1" customWidth="1"/>
    <col min="30" max="31" width="8.88671875" style="1"/>
    <col min="32" max="32" width="17.88671875" style="1" customWidth="1"/>
    <col min="33" max="33" width="16.33203125" style="1" customWidth="1"/>
    <col min="34" max="34" width="17.88671875" style="1" customWidth="1"/>
    <col min="35" max="16384" width="8.88671875" style="1"/>
  </cols>
  <sheetData>
    <row r="1" spans="2:34" ht="24.6">
      <c r="B1" s="173" t="s">
        <v>927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</row>
    <row r="2" spans="2:34" ht="24.6">
      <c r="B2" s="173" t="s">
        <v>61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2:34" ht="18" customHeight="1">
      <c r="B3" s="174" t="s">
        <v>928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2:34" ht="20.399999999999999">
      <c r="B4" s="175" t="s">
        <v>929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59"/>
    </row>
    <row r="5" spans="2:34" ht="15.6"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 t="s">
        <v>930</v>
      </c>
      <c r="H5" s="10">
        <v>7</v>
      </c>
      <c r="I5" s="10">
        <v>8</v>
      </c>
      <c r="J5" s="10">
        <v>9</v>
      </c>
      <c r="K5" s="10" t="s">
        <v>931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  <c r="R5" s="10">
        <v>17</v>
      </c>
      <c r="S5" s="10" t="s">
        <v>932</v>
      </c>
      <c r="T5" s="10" t="s">
        <v>933</v>
      </c>
      <c r="U5" s="41"/>
    </row>
    <row r="6" spans="2:34" ht="19.95" customHeight="1">
      <c r="B6" s="180" t="s">
        <v>45</v>
      </c>
      <c r="C6" s="180" t="s">
        <v>22</v>
      </c>
      <c r="D6" s="180" t="s">
        <v>934</v>
      </c>
      <c r="E6" s="180" t="s">
        <v>935</v>
      </c>
      <c r="F6" s="180" t="s">
        <v>936</v>
      </c>
      <c r="G6" s="180" t="s">
        <v>937</v>
      </c>
      <c r="H6" s="176" t="s">
        <v>938</v>
      </c>
      <c r="I6" s="177"/>
      <c r="J6" s="178"/>
      <c r="K6" s="180" t="s">
        <v>48</v>
      </c>
      <c r="L6" s="180" t="s">
        <v>25</v>
      </c>
      <c r="M6" s="180" t="s">
        <v>65</v>
      </c>
      <c r="N6" s="180" t="s">
        <v>66</v>
      </c>
      <c r="O6" s="180" t="s">
        <v>67</v>
      </c>
      <c r="P6" s="180" t="s">
        <v>939</v>
      </c>
      <c r="Q6" s="180" t="s">
        <v>940</v>
      </c>
      <c r="R6" s="180" t="s">
        <v>941</v>
      </c>
      <c r="S6" s="180" t="s">
        <v>942</v>
      </c>
      <c r="T6" s="180" t="s">
        <v>943</v>
      </c>
      <c r="U6" s="182" t="s">
        <v>45</v>
      </c>
    </row>
    <row r="7" spans="2:34" ht="50.25" customHeight="1">
      <c r="B7" s="181"/>
      <c r="C7" s="181"/>
      <c r="D7" s="181"/>
      <c r="E7" s="181"/>
      <c r="F7" s="181"/>
      <c r="G7" s="181"/>
      <c r="H7" s="40" t="s">
        <v>944</v>
      </c>
      <c r="I7" s="40" t="s">
        <v>945</v>
      </c>
      <c r="J7" s="40" t="s">
        <v>946</v>
      </c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3"/>
    </row>
    <row r="8" spans="2:34" ht="21" customHeight="1">
      <c r="B8" s="41"/>
      <c r="C8" s="41"/>
      <c r="D8" s="41"/>
      <c r="E8" s="134" t="s">
        <v>27</v>
      </c>
      <c r="F8" s="134" t="s">
        <v>27</v>
      </c>
      <c r="G8" s="134" t="s">
        <v>27</v>
      </c>
      <c r="H8" s="134" t="s">
        <v>27</v>
      </c>
      <c r="I8" s="134" t="s">
        <v>27</v>
      </c>
      <c r="J8" s="134" t="s">
        <v>27</v>
      </c>
      <c r="K8" s="134" t="s">
        <v>27</v>
      </c>
      <c r="L8" s="134" t="s">
        <v>27</v>
      </c>
      <c r="M8" s="134" t="s">
        <v>27</v>
      </c>
      <c r="N8" s="134" t="s">
        <v>27</v>
      </c>
      <c r="O8" s="134" t="s">
        <v>27</v>
      </c>
      <c r="P8" s="134" t="s">
        <v>27</v>
      </c>
      <c r="Q8" s="134" t="s">
        <v>27</v>
      </c>
      <c r="R8" s="134" t="s">
        <v>27</v>
      </c>
      <c r="S8" s="134" t="s">
        <v>27</v>
      </c>
      <c r="T8" s="134" t="s">
        <v>27</v>
      </c>
      <c r="U8" s="41"/>
    </row>
    <row r="9" spans="2:34" ht="30" customHeight="1">
      <c r="B9" s="41">
        <v>1</v>
      </c>
      <c r="C9" s="42" t="s">
        <v>70</v>
      </c>
      <c r="D9" s="43">
        <v>17</v>
      </c>
      <c r="E9" s="44">
        <v>5178487770.6700001</v>
      </c>
      <c r="F9" s="44">
        <v>1416710883.75</v>
      </c>
      <c r="G9" s="45">
        <f>E9+F9</f>
        <v>6595198654.4200001</v>
      </c>
      <c r="H9" s="44">
        <v>676427679.66999996</v>
      </c>
      <c r="I9" s="44">
        <v>0</v>
      </c>
      <c r="J9" s="44">
        <f>991748661.22-I9-H9</f>
        <v>315320981.55000001</v>
      </c>
      <c r="K9" s="44">
        <f>G9-H9-I9-J9</f>
        <v>5603449993.1999998</v>
      </c>
      <c r="L9" s="44">
        <v>642026716.66999996</v>
      </c>
      <c r="M9" s="44">
        <v>161183478.11109999</v>
      </c>
      <c r="N9" s="44">
        <f>M9/2</f>
        <v>80591739.055549994</v>
      </c>
      <c r="O9" s="44">
        <f t="shared" ref="O9:O44" si="0">M9-N9</f>
        <v>80591739.055549994</v>
      </c>
      <c r="P9" s="44">
        <v>10018798276.440001</v>
      </c>
      <c r="Q9" s="44">
        <v>0</v>
      </c>
      <c r="R9" s="44">
        <f t="shared" ref="R9:R45" si="1">P9-Q9</f>
        <v>10018798276.440001</v>
      </c>
      <c r="S9" s="60">
        <f t="shared" ref="S9:S44" si="2">G9+L9+M9+P9</f>
        <v>17417207125.641102</v>
      </c>
      <c r="T9" s="61">
        <f t="shared" ref="T9:T45" si="3">K9+L9+O9+R9</f>
        <v>16344866725.365601</v>
      </c>
      <c r="U9" s="41">
        <v>1</v>
      </c>
      <c r="W9" s="17"/>
      <c r="AH9" s="54">
        <v>0</v>
      </c>
    </row>
    <row r="10" spans="2:34" ht="30" customHeight="1">
      <c r="B10" s="41">
        <v>2</v>
      </c>
      <c r="C10" s="42" t="s">
        <v>915</v>
      </c>
      <c r="D10" s="46">
        <v>21</v>
      </c>
      <c r="E10" s="44">
        <v>5509020462.1800003</v>
      </c>
      <c r="F10" s="44">
        <v>0</v>
      </c>
      <c r="G10" s="45">
        <f t="shared" ref="G10:G44" si="4">E10+F10</f>
        <v>5509020462.1800003</v>
      </c>
      <c r="H10" s="44">
        <v>617787314.88999999</v>
      </c>
      <c r="I10" s="44">
        <v>0</v>
      </c>
      <c r="J10" s="44">
        <f>1012826025.02-I10-H10</f>
        <v>395038710.13</v>
      </c>
      <c r="K10" s="44">
        <f t="shared" ref="K10:K44" si="5">G10-H10-I10-J10</f>
        <v>4496194437.1599998</v>
      </c>
      <c r="L10" s="44">
        <v>683006019.51999998</v>
      </c>
      <c r="M10" s="44">
        <v>171471502.5704</v>
      </c>
      <c r="N10" s="44">
        <v>0</v>
      </c>
      <c r="O10" s="44">
        <f t="shared" si="0"/>
        <v>171471502.5704</v>
      </c>
      <c r="P10" s="44">
        <v>11955311172.709999</v>
      </c>
      <c r="Q10" s="44">
        <v>0</v>
      </c>
      <c r="R10" s="44">
        <f t="shared" si="1"/>
        <v>11955311172.709999</v>
      </c>
      <c r="S10" s="60">
        <f t="shared" si="2"/>
        <v>18318809156.9804</v>
      </c>
      <c r="T10" s="61">
        <f t="shared" si="3"/>
        <v>17305983131.9604</v>
      </c>
      <c r="U10" s="41">
        <v>2</v>
      </c>
      <c r="AH10" s="54">
        <v>0</v>
      </c>
    </row>
    <row r="11" spans="2:34" ht="30" customHeight="1">
      <c r="B11" s="41">
        <v>3</v>
      </c>
      <c r="C11" s="42" t="s">
        <v>916</v>
      </c>
      <c r="D11" s="46">
        <v>31</v>
      </c>
      <c r="E11" s="44">
        <v>5560215356.3900003</v>
      </c>
      <c r="F11" s="44">
        <v>18410729822.02</v>
      </c>
      <c r="G11" s="45">
        <f t="shared" si="4"/>
        <v>23970945178.41</v>
      </c>
      <c r="H11" s="44">
        <v>387784201.50999999</v>
      </c>
      <c r="I11" s="44">
        <v>0</v>
      </c>
      <c r="J11" s="44">
        <f>1475805605.42-I11-H11</f>
        <v>1088021403.9100001</v>
      </c>
      <c r="K11" s="44">
        <f t="shared" si="5"/>
        <v>22495139572.990002</v>
      </c>
      <c r="L11" s="44">
        <v>689353140.78999996</v>
      </c>
      <c r="M11" s="44">
        <v>173064973.76789999</v>
      </c>
      <c r="N11" s="44">
        <f t="shared" ref="N11:N15" si="6">M11/2</f>
        <v>86532486.883949995</v>
      </c>
      <c r="O11" s="44">
        <f t="shared" si="0"/>
        <v>86532486.883949995</v>
      </c>
      <c r="P11" s="44">
        <v>11950457285.75</v>
      </c>
      <c r="Q11" s="44">
        <v>0</v>
      </c>
      <c r="R11" s="44">
        <f t="shared" si="1"/>
        <v>11950457285.75</v>
      </c>
      <c r="S11" s="60">
        <f t="shared" si="2"/>
        <v>36783820578.717903</v>
      </c>
      <c r="T11" s="61">
        <f t="shared" si="3"/>
        <v>35221482486.414001</v>
      </c>
      <c r="U11" s="41">
        <v>3</v>
      </c>
      <c r="AH11" s="54">
        <v>0</v>
      </c>
    </row>
    <row r="12" spans="2:34" ht="30" customHeight="1">
      <c r="B12" s="41">
        <v>4</v>
      </c>
      <c r="C12" s="42" t="s">
        <v>917</v>
      </c>
      <c r="D12" s="46">
        <v>21</v>
      </c>
      <c r="E12" s="44">
        <v>5498699960.9099998</v>
      </c>
      <c r="F12" s="44">
        <v>1016341630.92</v>
      </c>
      <c r="G12" s="45">
        <f t="shared" si="4"/>
        <v>6515041591.8299999</v>
      </c>
      <c r="H12" s="44">
        <v>386547012.94999999</v>
      </c>
      <c r="I12" s="44">
        <v>0</v>
      </c>
      <c r="J12" s="44">
        <f>538818704.18-I12-H12</f>
        <v>152271691.22999999</v>
      </c>
      <c r="K12" s="44">
        <f t="shared" si="5"/>
        <v>5976222887.6499996</v>
      </c>
      <c r="L12" s="44">
        <v>681726488.15999997</v>
      </c>
      <c r="M12" s="44">
        <v>171150270.89739999</v>
      </c>
      <c r="N12" s="44">
        <v>0</v>
      </c>
      <c r="O12" s="44">
        <f t="shared" si="0"/>
        <v>171150270.89739999</v>
      </c>
      <c r="P12" s="44">
        <v>11558898255.190001</v>
      </c>
      <c r="Q12" s="44">
        <v>0</v>
      </c>
      <c r="R12" s="44">
        <f t="shared" si="1"/>
        <v>11558898255.190001</v>
      </c>
      <c r="S12" s="60">
        <f t="shared" si="2"/>
        <v>18926816606.0774</v>
      </c>
      <c r="T12" s="61">
        <f t="shared" si="3"/>
        <v>18387997901.8974</v>
      </c>
      <c r="U12" s="41">
        <v>4</v>
      </c>
      <c r="AH12" s="54">
        <v>0</v>
      </c>
    </row>
    <row r="13" spans="2:34" ht="30" customHeight="1">
      <c r="B13" s="41">
        <v>5</v>
      </c>
      <c r="C13" s="42" t="s">
        <v>268</v>
      </c>
      <c r="D13" s="46">
        <v>20</v>
      </c>
      <c r="E13" s="44">
        <v>6615120281.0500002</v>
      </c>
      <c r="F13" s="44">
        <v>0</v>
      </c>
      <c r="G13" s="45">
        <f t="shared" si="4"/>
        <v>6615120281.0500002</v>
      </c>
      <c r="H13" s="44">
        <v>2084661854.52</v>
      </c>
      <c r="I13" s="44">
        <v>1654765384.01</v>
      </c>
      <c r="J13" s="44">
        <f>5155868942.37-I13-H13</f>
        <v>1416441703.8399999</v>
      </c>
      <c r="K13" s="44">
        <f t="shared" si="5"/>
        <v>1459251338.6800001</v>
      </c>
      <c r="L13" s="44">
        <v>820139805.76999998</v>
      </c>
      <c r="M13" s="44">
        <v>205899510.09639999</v>
      </c>
      <c r="N13" s="44">
        <v>0</v>
      </c>
      <c r="O13" s="44">
        <f t="shared" si="0"/>
        <v>205899510.09639999</v>
      </c>
      <c r="P13" s="44">
        <v>11760275484.049999</v>
      </c>
      <c r="Q13" s="44">
        <v>0</v>
      </c>
      <c r="R13" s="44">
        <f t="shared" si="1"/>
        <v>11760275484.049999</v>
      </c>
      <c r="S13" s="60">
        <f t="shared" si="2"/>
        <v>19401435080.9664</v>
      </c>
      <c r="T13" s="61">
        <f t="shared" si="3"/>
        <v>14245566138.596399</v>
      </c>
      <c r="U13" s="41">
        <v>5</v>
      </c>
      <c r="AH13" s="54">
        <v>0</v>
      </c>
    </row>
    <row r="14" spans="2:34" ht="30" customHeight="1">
      <c r="B14" s="41">
        <v>6</v>
      </c>
      <c r="C14" s="42" t="s">
        <v>918</v>
      </c>
      <c r="D14" s="46">
        <v>8</v>
      </c>
      <c r="E14" s="44">
        <v>4893308777.4799995</v>
      </c>
      <c r="F14" s="44">
        <v>19935884862.279999</v>
      </c>
      <c r="G14" s="45">
        <f t="shared" si="4"/>
        <v>24829193639.759998</v>
      </c>
      <c r="H14" s="44">
        <v>357974101.88999999</v>
      </c>
      <c r="I14" s="44">
        <v>0</v>
      </c>
      <c r="J14" s="44">
        <f>724235335.88-I14-H14</f>
        <v>366261233.99000001</v>
      </c>
      <c r="K14" s="44">
        <f t="shared" si="5"/>
        <v>24104958303.880001</v>
      </c>
      <c r="L14" s="44">
        <v>606670346.09000003</v>
      </c>
      <c r="M14" s="44">
        <v>152307114.1911</v>
      </c>
      <c r="N14" s="44">
        <f t="shared" si="6"/>
        <v>76153557.095550001</v>
      </c>
      <c r="O14" s="44">
        <f t="shared" si="0"/>
        <v>76153557.095550001</v>
      </c>
      <c r="P14" s="44">
        <v>15072117162.559999</v>
      </c>
      <c r="Q14" s="44">
        <v>0</v>
      </c>
      <c r="R14" s="44">
        <f t="shared" si="1"/>
        <v>15072117162.559999</v>
      </c>
      <c r="S14" s="60">
        <f t="shared" si="2"/>
        <v>40660288262.601097</v>
      </c>
      <c r="T14" s="61">
        <f t="shared" si="3"/>
        <v>39859899369.625504</v>
      </c>
      <c r="U14" s="41">
        <v>6</v>
      </c>
      <c r="AH14" s="54">
        <v>0</v>
      </c>
    </row>
    <row r="15" spans="2:34" ht="30" customHeight="1">
      <c r="B15" s="41">
        <v>7</v>
      </c>
      <c r="C15" s="42" t="s">
        <v>919</v>
      </c>
      <c r="D15" s="46">
        <v>23</v>
      </c>
      <c r="E15" s="44">
        <v>6202102891.5299997</v>
      </c>
      <c r="F15" s="44">
        <v>0</v>
      </c>
      <c r="G15" s="45">
        <f t="shared" si="4"/>
        <v>6202102891.5299997</v>
      </c>
      <c r="H15" s="44">
        <v>363130289.10000002</v>
      </c>
      <c r="I15" s="44">
        <v>0</v>
      </c>
      <c r="J15" s="44">
        <f>1134593733.64-I15-H15</f>
        <v>771463444.53999996</v>
      </c>
      <c r="K15" s="44">
        <f t="shared" si="5"/>
        <v>5067509157.8900003</v>
      </c>
      <c r="L15" s="44">
        <v>768934085.04999995</v>
      </c>
      <c r="M15" s="44">
        <v>193044100.88999999</v>
      </c>
      <c r="N15" s="44">
        <f t="shared" si="6"/>
        <v>96522050.444999993</v>
      </c>
      <c r="O15" s="44">
        <f t="shared" si="0"/>
        <v>96522050.444999993</v>
      </c>
      <c r="P15" s="44">
        <v>11001017148.4</v>
      </c>
      <c r="Q15" s="44">
        <v>0</v>
      </c>
      <c r="R15" s="44">
        <f t="shared" si="1"/>
        <v>11001017148.4</v>
      </c>
      <c r="S15" s="60">
        <f t="shared" si="2"/>
        <v>18165098225.869999</v>
      </c>
      <c r="T15" s="61">
        <f t="shared" si="3"/>
        <v>16933982441.785</v>
      </c>
      <c r="U15" s="41">
        <v>7</v>
      </c>
      <c r="AH15" s="54">
        <v>0</v>
      </c>
    </row>
    <row r="16" spans="2:34" ht="30" customHeight="1">
      <c r="B16" s="41">
        <v>8</v>
      </c>
      <c r="C16" s="42" t="s">
        <v>920</v>
      </c>
      <c r="D16" s="46">
        <v>27</v>
      </c>
      <c r="E16" s="44">
        <v>6871041155.54</v>
      </c>
      <c r="F16" s="44">
        <v>0</v>
      </c>
      <c r="G16" s="45">
        <f t="shared" si="4"/>
        <v>6871041155.54</v>
      </c>
      <c r="H16" s="44">
        <v>867175972.13</v>
      </c>
      <c r="I16" s="44">
        <v>0</v>
      </c>
      <c r="J16" s="44">
        <f>3985864688.32-I16-H16</f>
        <v>3118688716.1900001</v>
      </c>
      <c r="K16" s="44">
        <f t="shared" si="5"/>
        <v>2885176467.2199998</v>
      </c>
      <c r="L16" s="44">
        <v>851868767.21000004</v>
      </c>
      <c r="M16" s="44">
        <v>213865197.8608</v>
      </c>
      <c r="N16" s="44">
        <v>0</v>
      </c>
      <c r="O16" s="44">
        <f t="shared" si="0"/>
        <v>213865197.8608</v>
      </c>
      <c r="P16" s="44">
        <v>12506622879.99</v>
      </c>
      <c r="Q16" s="44">
        <v>0</v>
      </c>
      <c r="R16" s="44">
        <f t="shared" si="1"/>
        <v>12506622879.99</v>
      </c>
      <c r="S16" s="60">
        <f t="shared" si="2"/>
        <v>20443398000.6008</v>
      </c>
      <c r="T16" s="61">
        <f t="shared" si="3"/>
        <v>16457533312.2808</v>
      </c>
      <c r="U16" s="41">
        <v>8</v>
      </c>
      <c r="AH16" s="54">
        <v>0</v>
      </c>
    </row>
    <row r="17" spans="2:34" ht="30" customHeight="1">
      <c r="B17" s="41">
        <v>9</v>
      </c>
      <c r="C17" s="42" t="s">
        <v>921</v>
      </c>
      <c r="D17" s="46">
        <v>18</v>
      </c>
      <c r="E17" s="44">
        <v>5561163603.1199999</v>
      </c>
      <c r="F17" s="44">
        <v>0</v>
      </c>
      <c r="G17" s="45">
        <f t="shared" si="4"/>
        <v>5561163603.1199999</v>
      </c>
      <c r="H17" s="44">
        <v>2327843578.98</v>
      </c>
      <c r="I17" s="44">
        <v>1053652837.6799999</v>
      </c>
      <c r="J17" s="44">
        <f>3985864688.32-I17-H17</f>
        <v>604368271.65999997</v>
      </c>
      <c r="K17" s="44">
        <f t="shared" si="5"/>
        <v>1575298914.8</v>
      </c>
      <c r="L17" s="44">
        <v>689470704.00999999</v>
      </c>
      <c r="M17" s="44">
        <v>173094488.5052</v>
      </c>
      <c r="N17" s="44">
        <f t="shared" ref="N17:N20" si="7">M17/2</f>
        <v>86547244.252599999</v>
      </c>
      <c r="O17" s="44">
        <f t="shared" si="0"/>
        <v>86547244.252599999</v>
      </c>
      <c r="P17" s="44">
        <v>9975962696.2600002</v>
      </c>
      <c r="Q17" s="44">
        <v>0</v>
      </c>
      <c r="R17" s="44">
        <f t="shared" si="1"/>
        <v>9975962696.2600002</v>
      </c>
      <c r="S17" s="60">
        <f t="shared" si="2"/>
        <v>16399691491.895201</v>
      </c>
      <c r="T17" s="61">
        <f t="shared" si="3"/>
        <v>12327279559.322599</v>
      </c>
      <c r="U17" s="41">
        <v>9</v>
      </c>
      <c r="AH17" s="54">
        <v>0</v>
      </c>
    </row>
    <row r="18" spans="2:34" ht="30" customHeight="1">
      <c r="B18" s="41">
        <v>10</v>
      </c>
      <c r="C18" s="42" t="s">
        <v>922</v>
      </c>
      <c r="D18" s="46">
        <v>25</v>
      </c>
      <c r="E18" s="44">
        <v>5615223504.4700003</v>
      </c>
      <c r="F18" s="44">
        <v>29088091854.619999</v>
      </c>
      <c r="G18" s="45">
        <f t="shared" si="4"/>
        <v>34703315359.089996</v>
      </c>
      <c r="H18" s="44">
        <v>572754982.38</v>
      </c>
      <c r="I18" s="44">
        <v>0</v>
      </c>
      <c r="J18" s="44">
        <f>2936935940.71-I18-H18</f>
        <v>2364180958.3299999</v>
      </c>
      <c r="K18" s="44">
        <f t="shared" si="5"/>
        <v>31766379418.380001</v>
      </c>
      <c r="L18" s="44">
        <v>696173027.64999998</v>
      </c>
      <c r="M18" s="44">
        <v>174777134.7358</v>
      </c>
      <c r="N18" s="44">
        <f t="shared" si="7"/>
        <v>87388567.367899999</v>
      </c>
      <c r="O18" s="44">
        <f t="shared" si="0"/>
        <v>87388567.367899999</v>
      </c>
      <c r="P18" s="44">
        <v>12892893302.67</v>
      </c>
      <c r="Q18" s="44">
        <v>0</v>
      </c>
      <c r="R18" s="44">
        <f t="shared" si="1"/>
        <v>12892893302.67</v>
      </c>
      <c r="S18" s="60">
        <f t="shared" si="2"/>
        <v>48467158824.145798</v>
      </c>
      <c r="T18" s="61">
        <f t="shared" si="3"/>
        <v>45442834316.067902</v>
      </c>
      <c r="U18" s="41">
        <v>10</v>
      </c>
      <c r="AH18" s="54">
        <v>0</v>
      </c>
    </row>
    <row r="19" spans="2:34" ht="30" customHeight="1">
      <c r="B19" s="41">
        <v>11</v>
      </c>
      <c r="C19" s="42" t="s">
        <v>536</v>
      </c>
      <c r="D19" s="46">
        <v>13</v>
      </c>
      <c r="E19" s="44">
        <v>4947639575.9099998</v>
      </c>
      <c r="F19" s="44">
        <v>0</v>
      </c>
      <c r="G19" s="45">
        <f t="shared" si="4"/>
        <v>4947639575.9099998</v>
      </c>
      <c r="H19" s="44">
        <v>386571376.75999999</v>
      </c>
      <c r="I19" s="44">
        <v>0</v>
      </c>
      <c r="J19" s="44">
        <f>1070904462.99-I19-H19</f>
        <v>684333086.23000002</v>
      </c>
      <c r="K19" s="44">
        <f t="shared" si="5"/>
        <v>3876735112.9200001</v>
      </c>
      <c r="L19" s="44">
        <v>613406255.42999995</v>
      </c>
      <c r="M19" s="44">
        <v>153998192.2525</v>
      </c>
      <c r="N19" s="44">
        <v>0</v>
      </c>
      <c r="O19" s="44">
        <f t="shared" si="0"/>
        <v>153998192.2525</v>
      </c>
      <c r="P19" s="44">
        <v>9453819401.2700005</v>
      </c>
      <c r="Q19" s="44">
        <v>0</v>
      </c>
      <c r="R19" s="44">
        <f t="shared" si="1"/>
        <v>9453819401.2700005</v>
      </c>
      <c r="S19" s="60">
        <f t="shared" si="2"/>
        <v>15168863424.862499</v>
      </c>
      <c r="T19" s="61">
        <f t="shared" si="3"/>
        <v>14097958961.872499</v>
      </c>
      <c r="U19" s="41">
        <v>11</v>
      </c>
      <c r="AH19" s="54">
        <v>0</v>
      </c>
    </row>
    <row r="20" spans="2:34" ht="30" customHeight="1">
      <c r="B20" s="41">
        <v>12</v>
      </c>
      <c r="C20" s="42" t="s">
        <v>923</v>
      </c>
      <c r="D20" s="46">
        <v>18</v>
      </c>
      <c r="E20" s="44">
        <v>5171076312.1000004</v>
      </c>
      <c r="F20" s="44">
        <v>2067998030.97</v>
      </c>
      <c r="G20" s="45">
        <f t="shared" si="4"/>
        <v>7239074343.0699997</v>
      </c>
      <c r="H20" s="44">
        <v>2956343670.3600001</v>
      </c>
      <c r="I20" s="44">
        <v>510923032.41000003</v>
      </c>
      <c r="J20" s="44">
        <f>3781259345.91-I20-H20</f>
        <v>313992643.13999999</v>
      </c>
      <c r="K20" s="44">
        <f t="shared" si="5"/>
        <v>3457814997.1599998</v>
      </c>
      <c r="L20" s="44">
        <v>641107847.17999995</v>
      </c>
      <c r="M20" s="44">
        <v>160952792.10330001</v>
      </c>
      <c r="N20" s="44">
        <f t="shared" si="7"/>
        <v>80476396.051650003</v>
      </c>
      <c r="O20" s="44">
        <f t="shared" si="0"/>
        <v>80476396.051650003</v>
      </c>
      <c r="P20" s="44">
        <v>11564746288.67</v>
      </c>
      <c r="Q20" s="44">
        <v>0</v>
      </c>
      <c r="R20" s="44">
        <f t="shared" si="1"/>
        <v>11564746288.67</v>
      </c>
      <c r="S20" s="60">
        <f t="shared" si="2"/>
        <v>19605881271.0233</v>
      </c>
      <c r="T20" s="61">
        <f t="shared" si="3"/>
        <v>15744145529.0616</v>
      </c>
      <c r="U20" s="41">
        <v>12</v>
      </c>
      <c r="AH20" s="54">
        <v>0</v>
      </c>
    </row>
    <row r="21" spans="2:34" ht="30" customHeight="1">
      <c r="B21" s="41">
        <v>13</v>
      </c>
      <c r="C21" s="42" t="s">
        <v>284</v>
      </c>
      <c r="D21" s="46">
        <v>16</v>
      </c>
      <c r="E21" s="44">
        <v>4944847651.7399998</v>
      </c>
      <c r="F21" s="44">
        <v>0</v>
      </c>
      <c r="G21" s="45">
        <f t="shared" si="4"/>
        <v>4944847651.7399998</v>
      </c>
      <c r="H21" s="44">
        <v>976438070.30999994</v>
      </c>
      <c r="I21" s="44">
        <v>345000000</v>
      </c>
      <c r="J21" s="44">
        <f>2641600406.23-I21-H21</f>
        <v>1320162335.9200001</v>
      </c>
      <c r="K21" s="44">
        <f t="shared" si="5"/>
        <v>2303247245.5100002</v>
      </c>
      <c r="L21" s="44">
        <v>613060113.85000002</v>
      </c>
      <c r="M21" s="44">
        <v>153911291.97009999</v>
      </c>
      <c r="N21" s="44">
        <v>0</v>
      </c>
      <c r="O21" s="44">
        <f t="shared" si="0"/>
        <v>153911291.97009999</v>
      </c>
      <c r="P21" s="44">
        <v>9830765633.2600002</v>
      </c>
      <c r="Q21" s="44">
        <v>0</v>
      </c>
      <c r="R21" s="44">
        <f t="shared" si="1"/>
        <v>9830765633.2600002</v>
      </c>
      <c r="S21" s="60">
        <f t="shared" si="2"/>
        <v>15542584690.820101</v>
      </c>
      <c r="T21" s="61">
        <f t="shared" si="3"/>
        <v>12900984284.590099</v>
      </c>
      <c r="U21" s="41">
        <v>13</v>
      </c>
      <c r="AH21" s="54">
        <v>0</v>
      </c>
    </row>
    <row r="22" spans="2:34" ht="30" customHeight="1">
      <c r="B22" s="41">
        <v>14</v>
      </c>
      <c r="C22" s="42" t="s">
        <v>630</v>
      </c>
      <c r="D22" s="46">
        <v>17</v>
      </c>
      <c r="E22" s="44">
        <v>5561643569.0799999</v>
      </c>
      <c r="F22" s="44">
        <v>20917.7</v>
      </c>
      <c r="G22" s="45">
        <f t="shared" si="4"/>
        <v>5561664486.7799997</v>
      </c>
      <c r="H22" s="44">
        <v>879903487.85000002</v>
      </c>
      <c r="I22" s="44">
        <v>0</v>
      </c>
      <c r="J22" s="44">
        <f>1112562545.18-I22-H22</f>
        <v>232659057.33000001</v>
      </c>
      <c r="K22" s="44">
        <f t="shared" si="5"/>
        <v>4449101941.6000004</v>
      </c>
      <c r="L22" s="44">
        <v>689530209.99000001</v>
      </c>
      <c r="M22" s="44">
        <v>173109427.72819999</v>
      </c>
      <c r="N22" s="44">
        <v>0</v>
      </c>
      <c r="O22" s="44">
        <f t="shared" si="0"/>
        <v>173109427.72819999</v>
      </c>
      <c r="P22" s="44">
        <v>11045914236.84</v>
      </c>
      <c r="Q22" s="44">
        <v>0</v>
      </c>
      <c r="R22" s="44">
        <f t="shared" si="1"/>
        <v>11045914236.84</v>
      </c>
      <c r="S22" s="60">
        <f t="shared" si="2"/>
        <v>17470218361.3382</v>
      </c>
      <c r="T22" s="61">
        <f t="shared" si="3"/>
        <v>16357655816.158199</v>
      </c>
      <c r="U22" s="41">
        <v>14</v>
      </c>
      <c r="AH22" s="54">
        <v>0</v>
      </c>
    </row>
    <row r="23" spans="2:34" ht="30" customHeight="1">
      <c r="B23" s="41">
        <v>15</v>
      </c>
      <c r="C23" s="42" t="s">
        <v>678</v>
      </c>
      <c r="D23" s="46">
        <v>11</v>
      </c>
      <c r="E23" s="44">
        <v>5209090014.8299999</v>
      </c>
      <c r="F23" s="44">
        <v>0</v>
      </c>
      <c r="G23" s="45">
        <f t="shared" si="4"/>
        <v>5209090014.8299999</v>
      </c>
      <c r="H23" s="44">
        <v>950637889.63</v>
      </c>
      <c r="I23" s="44">
        <v>1191927125.99</v>
      </c>
      <c r="J23" s="44">
        <f>2861435785.55-I23-H23</f>
        <v>718870769.92999995</v>
      </c>
      <c r="K23" s="44">
        <f t="shared" si="5"/>
        <v>2347654229.2800002</v>
      </c>
      <c r="L23" s="44">
        <v>645820769.91999996</v>
      </c>
      <c r="M23" s="44">
        <v>162135990.96239999</v>
      </c>
      <c r="N23" s="44">
        <f t="shared" ref="N23:N26" si="8">M23/2</f>
        <v>81067995.481199995</v>
      </c>
      <c r="O23" s="44">
        <f t="shared" si="0"/>
        <v>81067995.481199995</v>
      </c>
      <c r="P23" s="44">
        <v>10312849828.889999</v>
      </c>
      <c r="Q23" s="44">
        <v>0</v>
      </c>
      <c r="R23" s="44">
        <f t="shared" si="1"/>
        <v>10312849828.889999</v>
      </c>
      <c r="S23" s="60">
        <f t="shared" si="2"/>
        <v>16329896604.6024</v>
      </c>
      <c r="T23" s="61">
        <f t="shared" si="3"/>
        <v>13387392823.571199</v>
      </c>
      <c r="U23" s="41">
        <v>15</v>
      </c>
      <c r="AH23" s="54">
        <v>0</v>
      </c>
    </row>
    <row r="24" spans="2:34" ht="30" customHeight="1">
      <c r="B24" s="41">
        <v>16</v>
      </c>
      <c r="C24" s="42" t="s">
        <v>924</v>
      </c>
      <c r="D24" s="46">
        <v>27</v>
      </c>
      <c r="E24" s="44">
        <v>5749920615.1300001</v>
      </c>
      <c r="F24" s="44">
        <v>2035181481.8099999</v>
      </c>
      <c r="G24" s="45">
        <f t="shared" si="4"/>
        <v>7785102096.9399996</v>
      </c>
      <c r="H24" s="44">
        <v>1005793694.21</v>
      </c>
      <c r="I24" s="44">
        <v>0</v>
      </c>
      <c r="J24" s="44">
        <f>2635824869.28-I24-H24</f>
        <v>1630031175.0699999</v>
      </c>
      <c r="K24" s="44">
        <f t="shared" si="5"/>
        <v>5149277227.6599998</v>
      </c>
      <c r="L24" s="44">
        <v>712872718.27999997</v>
      </c>
      <c r="M24" s="44">
        <v>178969661.54049999</v>
      </c>
      <c r="N24" s="44">
        <f t="shared" si="8"/>
        <v>89484830.770249993</v>
      </c>
      <c r="O24" s="44">
        <f t="shared" si="0"/>
        <v>89484830.770249993</v>
      </c>
      <c r="P24" s="44">
        <v>10659982001.379999</v>
      </c>
      <c r="Q24" s="44">
        <v>0</v>
      </c>
      <c r="R24" s="44">
        <f t="shared" si="1"/>
        <v>10659982001.379999</v>
      </c>
      <c r="S24" s="60">
        <f t="shared" si="2"/>
        <v>19336926478.140499</v>
      </c>
      <c r="T24" s="61">
        <f t="shared" si="3"/>
        <v>16611616778.0902</v>
      </c>
      <c r="U24" s="41">
        <v>16</v>
      </c>
      <c r="AH24" s="54">
        <v>0</v>
      </c>
    </row>
    <row r="25" spans="2:34" ht="30" customHeight="1">
      <c r="B25" s="41">
        <v>17</v>
      </c>
      <c r="C25" s="42" t="s">
        <v>925</v>
      </c>
      <c r="D25" s="46">
        <v>27</v>
      </c>
      <c r="E25" s="44">
        <v>6184573008.4200001</v>
      </c>
      <c r="F25" s="44">
        <v>0</v>
      </c>
      <c r="G25" s="45">
        <f t="shared" si="4"/>
        <v>6184573008.4200001</v>
      </c>
      <c r="H25" s="44">
        <v>234923757.21000001</v>
      </c>
      <c r="I25" s="44">
        <v>0</v>
      </c>
      <c r="J25" s="44">
        <f>406188855.9-I25-H25</f>
        <v>171265098.69</v>
      </c>
      <c r="K25" s="44">
        <f t="shared" si="5"/>
        <v>5778384152.5200005</v>
      </c>
      <c r="L25" s="44">
        <v>766760737.58000004</v>
      </c>
      <c r="M25" s="44">
        <v>192498472.9659</v>
      </c>
      <c r="N25" s="44">
        <v>0</v>
      </c>
      <c r="O25" s="44">
        <f t="shared" si="0"/>
        <v>192498472.9659</v>
      </c>
      <c r="P25" s="44">
        <v>12924815513.99</v>
      </c>
      <c r="Q25" s="44">
        <v>0</v>
      </c>
      <c r="R25" s="44">
        <f t="shared" si="1"/>
        <v>12924815513.99</v>
      </c>
      <c r="S25" s="60">
        <f t="shared" si="2"/>
        <v>20068647732.955898</v>
      </c>
      <c r="T25" s="61">
        <f t="shared" si="3"/>
        <v>19662458877.055901</v>
      </c>
      <c r="U25" s="41">
        <v>17</v>
      </c>
      <c r="AH25" s="54">
        <v>0</v>
      </c>
    </row>
    <row r="26" spans="2:34" ht="30" customHeight="1">
      <c r="B26" s="41">
        <v>18</v>
      </c>
      <c r="C26" s="42" t="s">
        <v>926</v>
      </c>
      <c r="D26" s="46">
        <v>23</v>
      </c>
      <c r="E26" s="44">
        <v>7245946609.7700005</v>
      </c>
      <c r="F26" s="44">
        <v>0</v>
      </c>
      <c r="G26" s="45">
        <f t="shared" si="4"/>
        <v>7245946609.7700005</v>
      </c>
      <c r="H26" s="44">
        <v>8292891188.29</v>
      </c>
      <c r="I26" s="44">
        <v>0</v>
      </c>
      <c r="J26" s="44">
        <f>8929732438.67-I26-H26</f>
        <v>636841250.38</v>
      </c>
      <c r="K26" s="44">
        <f t="shared" si="5"/>
        <v>-1683785828.9000001</v>
      </c>
      <c r="L26" s="44">
        <v>898349386.36000001</v>
      </c>
      <c r="M26" s="44">
        <v>225534350.662</v>
      </c>
      <c r="N26" s="44">
        <f t="shared" si="8"/>
        <v>112767175.331</v>
      </c>
      <c r="O26" s="44">
        <f t="shared" si="0"/>
        <v>112767175.331</v>
      </c>
      <c r="P26" s="44">
        <v>12727415251.299999</v>
      </c>
      <c r="Q26" s="44">
        <v>0</v>
      </c>
      <c r="R26" s="44">
        <f t="shared" si="1"/>
        <v>12727415251.299999</v>
      </c>
      <c r="S26" s="60">
        <f t="shared" si="2"/>
        <v>21097245598.091999</v>
      </c>
      <c r="T26" s="61">
        <f t="shared" si="3"/>
        <v>12054745984.091</v>
      </c>
      <c r="U26" s="41">
        <v>18</v>
      </c>
      <c r="AH26" s="54">
        <v>0</v>
      </c>
    </row>
    <row r="27" spans="2:34" ht="30" customHeight="1">
      <c r="B27" s="41">
        <v>19</v>
      </c>
      <c r="C27" s="42" t="s">
        <v>72</v>
      </c>
      <c r="D27" s="46">
        <v>44</v>
      </c>
      <c r="E27" s="44">
        <v>8772025061.4799995</v>
      </c>
      <c r="F27" s="44">
        <v>0</v>
      </c>
      <c r="G27" s="45">
        <f t="shared" si="4"/>
        <v>8772025061.4799995</v>
      </c>
      <c r="H27" s="44">
        <v>891364836.20000005</v>
      </c>
      <c r="I27" s="44">
        <v>292615190</v>
      </c>
      <c r="J27" s="44">
        <f>1795709282.51-I27-H27</f>
        <v>611729256.30999994</v>
      </c>
      <c r="K27" s="44">
        <f t="shared" si="5"/>
        <v>6976315778.9700003</v>
      </c>
      <c r="L27" s="44">
        <v>1087551945.3099999</v>
      </c>
      <c r="M27" s="44">
        <v>273034440.18809998</v>
      </c>
      <c r="N27" s="44">
        <v>0</v>
      </c>
      <c r="O27" s="44">
        <f t="shared" si="0"/>
        <v>273034440.18809998</v>
      </c>
      <c r="P27" s="44">
        <v>17368397991.709999</v>
      </c>
      <c r="Q27" s="44">
        <v>0</v>
      </c>
      <c r="R27" s="44">
        <f t="shared" si="1"/>
        <v>17368397991.709999</v>
      </c>
      <c r="S27" s="60">
        <f t="shared" si="2"/>
        <v>27501009438.688099</v>
      </c>
      <c r="T27" s="61">
        <f t="shared" si="3"/>
        <v>25705300156.178101</v>
      </c>
      <c r="U27" s="41">
        <v>19</v>
      </c>
      <c r="AH27" s="54">
        <v>0</v>
      </c>
    </row>
    <row r="28" spans="2:34" ht="30" customHeight="1">
      <c r="B28" s="41">
        <v>20</v>
      </c>
      <c r="C28" s="42" t="s">
        <v>115</v>
      </c>
      <c r="D28" s="46">
        <v>34</v>
      </c>
      <c r="E28" s="44">
        <v>6798069771.2200003</v>
      </c>
      <c r="F28" s="44">
        <v>0</v>
      </c>
      <c r="G28" s="45">
        <f t="shared" si="4"/>
        <v>6798069771.2200003</v>
      </c>
      <c r="H28" s="44">
        <v>2144734318.9000001</v>
      </c>
      <c r="I28" s="44">
        <v>850000000</v>
      </c>
      <c r="J28" s="44">
        <f>3182988558.72-I28-H28</f>
        <v>188254239.81999999</v>
      </c>
      <c r="K28" s="44">
        <f t="shared" si="5"/>
        <v>3615081212.5</v>
      </c>
      <c r="L28" s="44">
        <v>842821805.94000006</v>
      </c>
      <c r="M28" s="44">
        <v>211593920.5984</v>
      </c>
      <c r="N28" s="44">
        <v>0</v>
      </c>
      <c r="O28" s="44">
        <f t="shared" si="0"/>
        <v>211593920.5984</v>
      </c>
      <c r="P28" s="44">
        <v>13817925534.370001</v>
      </c>
      <c r="Q28" s="44">
        <v>0</v>
      </c>
      <c r="R28" s="44">
        <f t="shared" si="1"/>
        <v>13817925534.370001</v>
      </c>
      <c r="S28" s="60">
        <f t="shared" si="2"/>
        <v>21670411032.128399</v>
      </c>
      <c r="T28" s="61">
        <f t="shared" si="3"/>
        <v>18487422473.408401</v>
      </c>
      <c r="U28" s="41">
        <v>20</v>
      </c>
      <c r="AH28" s="54">
        <v>0</v>
      </c>
    </row>
    <row r="29" spans="2:34" ht="30" customHeight="1">
      <c r="B29" s="41">
        <v>21</v>
      </c>
      <c r="C29" s="42" t="s">
        <v>186</v>
      </c>
      <c r="D29" s="46">
        <v>21</v>
      </c>
      <c r="E29" s="44">
        <v>5839575849.3999996</v>
      </c>
      <c r="F29" s="44">
        <v>0</v>
      </c>
      <c r="G29" s="45">
        <f t="shared" si="4"/>
        <v>5839575849.3999996</v>
      </c>
      <c r="H29" s="44">
        <v>488342290.54000002</v>
      </c>
      <c r="I29" s="44">
        <v>0</v>
      </c>
      <c r="J29" s="44">
        <f>716405872.52-I29-H29</f>
        <v>228063581.97999999</v>
      </c>
      <c r="K29" s="44">
        <f t="shared" si="5"/>
        <v>5123169976.8800001</v>
      </c>
      <c r="L29" s="44">
        <v>723988136.17999995</v>
      </c>
      <c r="M29" s="44">
        <v>181760233.44670001</v>
      </c>
      <c r="N29" s="44">
        <f t="shared" ref="N29:N31" si="9">M29/2</f>
        <v>90880116.723350003</v>
      </c>
      <c r="O29" s="44">
        <f t="shared" si="0"/>
        <v>90880116.723350003</v>
      </c>
      <c r="P29" s="44">
        <v>10692940950.040001</v>
      </c>
      <c r="Q29" s="44">
        <v>0</v>
      </c>
      <c r="R29" s="44">
        <f t="shared" si="1"/>
        <v>10692940950.040001</v>
      </c>
      <c r="S29" s="60">
        <f t="shared" si="2"/>
        <v>17438265169.0667</v>
      </c>
      <c r="T29" s="61">
        <f t="shared" si="3"/>
        <v>16630979179.8234</v>
      </c>
      <c r="U29" s="41">
        <v>21</v>
      </c>
      <c r="AH29" s="54">
        <v>0</v>
      </c>
    </row>
    <row r="30" spans="2:34" ht="30" customHeight="1">
      <c r="B30" s="41">
        <v>22</v>
      </c>
      <c r="C30" s="42" t="s">
        <v>232</v>
      </c>
      <c r="D30" s="46">
        <v>21</v>
      </c>
      <c r="E30" s="44">
        <v>6112273002.3999996</v>
      </c>
      <c r="F30" s="44">
        <v>20917.7</v>
      </c>
      <c r="G30" s="45">
        <f t="shared" si="4"/>
        <v>6112293920.1000004</v>
      </c>
      <c r="H30" s="44">
        <v>901739906.79999995</v>
      </c>
      <c r="I30" s="44">
        <v>0</v>
      </c>
      <c r="J30" s="44">
        <f>1603933934.53-I30-H30</f>
        <v>702194027.73000002</v>
      </c>
      <c r="K30" s="44">
        <f t="shared" si="5"/>
        <v>4508359985.5699997</v>
      </c>
      <c r="L30" s="44">
        <v>757797013.50999999</v>
      </c>
      <c r="M30" s="44">
        <v>190248092.7482</v>
      </c>
      <c r="N30" s="44">
        <f t="shared" si="9"/>
        <v>95124046.3741</v>
      </c>
      <c r="O30" s="44">
        <f t="shared" si="0"/>
        <v>95124046.3741</v>
      </c>
      <c r="P30" s="44">
        <v>10354873290.83</v>
      </c>
      <c r="Q30" s="44">
        <v>0</v>
      </c>
      <c r="R30" s="44">
        <f t="shared" si="1"/>
        <v>10354873290.83</v>
      </c>
      <c r="S30" s="60">
        <f t="shared" si="2"/>
        <v>17415212317.188202</v>
      </c>
      <c r="T30" s="61">
        <f t="shared" si="3"/>
        <v>15716154336.2841</v>
      </c>
      <c r="U30" s="41">
        <v>22</v>
      </c>
      <c r="AH30" s="54">
        <v>0</v>
      </c>
    </row>
    <row r="31" spans="2:34" ht="30" customHeight="1">
      <c r="B31" s="41">
        <v>23</v>
      </c>
      <c r="C31" s="42" t="s">
        <v>277</v>
      </c>
      <c r="D31" s="46">
        <v>16</v>
      </c>
      <c r="E31" s="44">
        <v>4922801609.8699999</v>
      </c>
      <c r="F31" s="44">
        <v>0</v>
      </c>
      <c r="G31" s="45">
        <f t="shared" si="4"/>
        <v>4922801609.8699999</v>
      </c>
      <c r="H31" s="44">
        <v>389477945.50999999</v>
      </c>
      <c r="I31" s="44">
        <v>559212440.21000004</v>
      </c>
      <c r="J31" s="44">
        <f>1296478777.75-I31-H31</f>
        <v>347788392.02999997</v>
      </c>
      <c r="K31" s="44">
        <f t="shared" si="5"/>
        <v>3626322832.1199999</v>
      </c>
      <c r="L31" s="44">
        <v>610326854.94000006</v>
      </c>
      <c r="M31" s="44">
        <v>153225095.94839999</v>
      </c>
      <c r="N31" s="44">
        <f t="shared" si="9"/>
        <v>76612547.974199995</v>
      </c>
      <c r="O31" s="44">
        <f t="shared" si="0"/>
        <v>76612547.974199995</v>
      </c>
      <c r="P31" s="44">
        <v>11226854059.459999</v>
      </c>
      <c r="Q31" s="44">
        <v>0</v>
      </c>
      <c r="R31" s="44">
        <f t="shared" si="1"/>
        <v>11226854059.459999</v>
      </c>
      <c r="S31" s="60">
        <f t="shared" si="2"/>
        <v>16913207620.218399</v>
      </c>
      <c r="T31" s="61">
        <f t="shared" si="3"/>
        <v>15540116294.4942</v>
      </c>
      <c r="U31" s="41">
        <v>23</v>
      </c>
      <c r="AH31" s="54">
        <v>0</v>
      </c>
    </row>
    <row r="32" spans="2:34" ht="30" customHeight="1">
      <c r="B32" s="41">
        <v>24</v>
      </c>
      <c r="C32" s="42" t="s">
        <v>312</v>
      </c>
      <c r="D32" s="46">
        <v>20</v>
      </c>
      <c r="E32" s="44">
        <v>7408544231.29</v>
      </c>
      <c r="F32" s="44">
        <v>0</v>
      </c>
      <c r="G32" s="45">
        <f t="shared" si="4"/>
        <v>7408544231.29</v>
      </c>
      <c r="H32" s="44">
        <v>9706157596</v>
      </c>
      <c r="I32" s="44">
        <v>0</v>
      </c>
      <c r="J32" s="44">
        <f>9911317282.41-I32-H32</f>
        <v>205159686.41</v>
      </c>
      <c r="K32" s="44">
        <f t="shared" si="5"/>
        <v>-2502773051.1199999</v>
      </c>
      <c r="L32" s="44">
        <v>918508170.49000001</v>
      </c>
      <c r="M32" s="44">
        <v>230595297.28009999</v>
      </c>
      <c r="N32" s="44">
        <v>0</v>
      </c>
      <c r="O32" s="44">
        <f t="shared" si="0"/>
        <v>230595297.28009999</v>
      </c>
      <c r="P32" s="44">
        <v>111221687278.49001</v>
      </c>
      <c r="Q32" s="44">
        <v>9886025186.9699993</v>
      </c>
      <c r="R32" s="44">
        <f t="shared" si="1"/>
        <v>101335662091.52</v>
      </c>
      <c r="S32" s="60">
        <f t="shared" si="2"/>
        <v>119779334977.55</v>
      </c>
      <c r="T32" s="61">
        <f t="shared" si="3"/>
        <v>99981992508.170105</v>
      </c>
      <c r="U32" s="41">
        <v>24</v>
      </c>
      <c r="AH32" s="54">
        <v>0</v>
      </c>
    </row>
    <row r="33" spans="2:34" ht="30" customHeight="1">
      <c r="B33" s="41">
        <v>25</v>
      </c>
      <c r="C33" s="42" t="s">
        <v>83</v>
      </c>
      <c r="D33" s="46">
        <v>13</v>
      </c>
      <c r="E33" s="44">
        <v>5100033045.7200003</v>
      </c>
      <c r="F33" s="44">
        <v>0</v>
      </c>
      <c r="G33" s="45">
        <f t="shared" si="4"/>
        <v>5100033045.7200003</v>
      </c>
      <c r="H33" s="44">
        <v>217663028.30000001</v>
      </c>
      <c r="I33" s="44">
        <v>0</v>
      </c>
      <c r="J33" s="44">
        <f>348894712.64-I33-H33</f>
        <v>131231684.34</v>
      </c>
      <c r="K33" s="44">
        <f t="shared" si="5"/>
        <v>4751138333.0799999</v>
      </c>
      <c r="L33" s="44">
        <v>632299933.15999997</v>
      </c>
      <c r="M33" s="44">
        <v>158741528.64570001</v>
      </c>
      <c r="N33" s="44">
        <f t="shared" ref="N33:N36" si="10">M33/2</f>
        <v>79370764.322850004</v>
      </c>
      <c r="O33" s="44">
        <f t="shared" si="0"/>
        <v>79370764.322850004</v>
      </c>
      <c r="P33" s="44">
        <v>9771898318.3999996</v>
      </c>
      <c r="Q33" s="44">
        <v>0</v>
      </c>
      <c r="R33" s="44">
        <f t="shared" si="1"/>
        <v>9771898318.3999996</v>
      </c>
      <c r="S33" s="60">
        <f t="shared" si="2"/>
        <v>15662972825.925699</v>
      </c>
      <c r="T33" s="61">
        <f t="shared" si="3"/>
        <v>15234707348.962799</v>
      </c>
      <c r="U33" s="41">
        <v>25</v>
      </c>
      <c r="AH33" s="54">
        <v>0</v>
      </c>
    </row>
    <row r="34" spans="2:34" ht="30" customHeight="1">
      <c r="B34" s="41">
        <v>26</v>
      </c>
      <c r="C34" s="42" t="s">
        <v>384</v>
      </c>
      <c r="D34" s="46">
        <v>25</v>
      </c>
      <c r="E34" s="44">
        <v>6550765373.2600002</v>
      </c>
      <c r="F34" s="44">
        <v>0</v>
      </c>
      <c r="G34" s="45">
        <f t="shared" si="4"/>
        <v>6550765373.2600002</v>
      </c>
      <c r="H34" s="44">
        <v>1309821424.29</v>
      </c>
      <c r="I34" s="44">
        <v>514281002.97000003</v>
      </c>
      <c r="J34" s="44">
        <f>2543365428.23-I34-H34</f>
        <v>719263000.97000003</v>
      </c>
      <c r="K34" s="44">
        <f t="shared" si="5"/>
        <v>4007399945.0300002</v>
      </c>
      <c r="L34" s="44">
        <v>812161111.61000001</v>
      </c>
      <c r="M34" s="44">
        <v>203896425.7349</v>
      </c>
      <c r="N34" s="44">
        <f t="shared" si="10"/>
        <v>101948212.86745</v>
      </c>
      <c r="O34" s="44">
        <f t="shared" si="0"/>
        <v>101948212.86745</v>
      </c>
      <c r="P34" s="44">
        <v>11039271155.57</v>
      </c>
      <c r="Q34" s="44">
        <v>0</v>
      </c>
      <c r="R34" s="44">
        <f t="shared" si="1"/>
        <v>11039271155.57</v>
      </c>
      <c r="S34" s="60">
        <f t="shared" si="2"/>
        <v>18606094066.1749</v>
      </c>
      <c r="T34" s="61">
        <f t="shared" si="3"/>
        <v>15960780425.0774</v>
      </c>
      <c r="U34" s="41">
        <v>26</v>
      </c>
      <c r="AH34" s="54">
        <v>0</v>
      </c>
    </row>
    <row r="35" spans="2:34" ht="30" customHeight="1">
      <c r="B35" s="41">
        <v>27</v>
      </c>
      <c r="C35" s="42" t="s">
        <v>438</v>
      </c>
      <c r="D35" s="46">
        <v>20</v>
      </c>
      <c r="E35" s="44">
        <v>5137911000.1499996</v>
      </c>
      <c r="F35" s="44">
        <v>0</v>
      </c>
      <c r="G35" s="45">
        <f t="shared" si="4"/>
        <v>5137911000.1499996</v>
      </c>
      <c r="H35" s="44">
        <v>1836265489.95</v>
      </c>
      <c r="I35" s="44">
        <v>500000000</v>
      </c>
      <c r="J35" s="44">
        <f>4090447998.38-I35-H35</f>
        <v>1754182508.4300001</v>
      </c>
      <c r="K35" s="44">
        <f t="shared" si="5"/>
        <v>1047463001.77</v>
      </c>
      <c r="L35" s="44">
        <v>636996025.88</v>
      </c>
      <c r="M35" s="44">
        <v>159920502.259</v>
      </c>
      <c r="N35" s="44">
        <v>0</v>
      </c>
      <c r="O35" s="44">
        <f t="shared" si="0"/>
        <v>159920502.259</v>
      </c>
      <c r="P35" s="44">
        <v>11101749841.84</v>
      </c>
      <c r="Q35" s="44">
        <v>0</v>
      </c>
      <c r="R35" s="44">
        <f t="shared" si="1"/>
        <v>11101749841.84</v>
      </c>
      <c r="S35" s="60">
        <f t="shared" si="2"/>
        <v>17036577370.129</v>
      </c>
      <c r="T35" s="61">
        <f t="shared" si="3"/>
        <v>12946129371.749001</v>
      </c>
      <c r="U35" s="41">
        <v>27</v>
      </c>
      <c r="AH35" s="54">
        <v>0</v>
      </c>
    </row>
    <row r="36" spans="2:34" ht="30" customHeight="1">
      <c r="B36" s="41">
        <v>28</v>
      </c>
      <c r="C36" s="42" t="s">
        <v>482</v>
      </c>
      <c r="D36" s="46">
        <v>18</v>
      </c>
      <c r="E36" s="44">
        <v>5148089777.25</v>
      </c>
      <c r="F36" s="44">
        <v>2805043849.4099998</v>
      </c>
      <c r="G36" s="45">
        <f t="shared" si="4"/>
        <v>7953133626.6599998</v>
      </c>
      <c r="H36" s="44">
        <v>494921461.49000001</v>
      </c>
      <c r="I36" s="44">
        <v>644248762.91999996</v>
      </c>
      <c r="J36" s="44">
        <f>1518836077.78-I36-H36</f>
        <v>379665853.37</v>
      </c>
      <c r="K36" s="44">
        <f t="shared" si="5"/>
        <v>6434297548.8800001</v>
      </c>
      <c r="L36" s="44">
        <v>638257986.34000003</v>
      </c>
      <c r="M36" s="44">
        <v>160237322.6841</v>
      </c>
      <c r="N36" s="44">
        <f t="shared" si="10"/>
        <v>80118661.342050001</v>
      </c>
      <c r="O36" s="44">
        <f t="shared" si="0"/>
        <v>80118661.342050001</v>
      </c>
      <c r="P36" s="44">
        <v>11828968559.18</v>
      </c>
      <c r="Q36" s="44">
        <v>0</v>
      </c>
      <c r="R36" s="44">
        <f t="shared" si="1"/>
        <v>11828968559.18</v>
      </c>
      <c r="S36" s="60">
        <f t="shared" si="2"/>
        <v>20580597494.864101</v>
      </c>
      <c r="T36" s="61">
        <f t="shared" si="3"/>
        <v>18981642755.7421</v>
      </c>
      <c r="U36" s="41">
        <v>28</v>
      </c>
      <c r="AH36" s="54">
        <v>0</v>
      </c>
    </row>
    <row r="37" spans="2:34" ht="30" customHeight="1">
      <c r="B37" s="41">
        <v>29</v>
      </c>
      <c r="C37" s="42" t="s">
        <v>521</v>
      </c>
      <c r="D37" s="46">
        <v>30</v>
      </c>
      <c r="E37" s="44">
        <v>5043722878.9799995</v>
      </c>
      <c r="F37" s="44">
        <v>0</v>
      </c>
      <c r="G37" s="45">
        <f t="shared" si="4"/>
        <v>5043722878.9799995</v>
      </c>
      <c r="H37" s="44">
        <v>764030450.40999997</v>
      </c>
      <c r="I37" s="44">
        <v>0</v>
      </c>
      <c r="J37" s="44">
        <f>2045973720.3-I37-H37</f>
        <v>1281943269.8900001</v>
      </c>
      <c r="K37" s="44">
        <f t="shared" si="5"/>
        <v>2997749158.6799998</v>
      </c>
      <c r="L37" s="44">
        <v>625318622.58000004</v>
      </c>
      <c r="M37" s="44">
        <v>156988841.58149999</v>
      </c>
      <c r="N37" s="44">
        <v>0</v>
      </c>
      <c r="O37" s="44">
        <f t="shared" si="0"/>
        <v>156988841.58149999</v>
      </c>
      <c r="P37" s="44">
        <v>10571467757.870001</v>
      </c>
      <c r="Q37" s="44">
        <v>0</v>
      </c>
      <c r="R37" s="44">
        <f t="shared" si="1"/>
        <v>10571467757.870001</v>
      </c>
      <c r="S37" s="60">
        <f t="shared" si="2"/>
        <v>16397498101.011499</v>
      </c>
      <c r="T37" s="61">
        <f t="shared" si="3"/>
        <v>14351524380.7115</v>
      </c>
      <c r="U37" s="41">
        <v>29</v>
      </c>
      <c r="AH37" s="54">
        <v>0</v>
      </c>
    </row>
    <row r="38" spans="2:34" ht="30" customHeight="1">
      <c r="B38" s="41">
        <v>30</v>
      </c>
      <c r="C38" s="42" t="s">
        <v>584</v>
      </c>
      <c r="D38" s="46">
        <v>33</v>
      </c>
      <c r="E38" s="44">
        <v>6202788150.04</v>
      </c>
      <c r="F38" s="44">
        <v>0</v>
      </c>
      <c r="G38" s="45">
        <f t="shared" si="4"/>
        <v>6202788150.04</v>
      </c>
      <c r="H38" s="44">
        <v>1269699160.21</v>
      </c>
      <c r="I38" s="44">
        <v>0</v>
      </c>
      <c r="J38" s="44">
        <f>2669917333.54-I38-H38</f>
        <v>1400218173.3299999</v>
      </c>
      <c r="K38" s="44">
        <f t="shared" si="5"/>
        <v>3532870816.5</v>
      </c>
      <c r="L38" s="44">
        <v>769019043.11000001</v>
      </c>
      <c r="M38" s="44">
        <v>193065429.96419999</v>
      </c>
      <c r="N38" s="44">
        <v>0</v>
      </c>
      <c r="O38" s="44">
        <f t="shared" si="0"/>
        <v>193065429.96419999</v>
      </c>
      <c r="P38" s="44">
        <v>24038236661.099998</v>
      </c>
      <c r="Q38" s="44">
        <v>0</v>
      </c>
      <c r="R38" s="44">
        <f t="shared" si="1"/>
        <v>24038236661.099998</v>
      </c>
      <c r="S38" s="60">
        <f t="shared" si="2"/>
        <v>31203109284.214199</v>
      </c>
      <c r="T38" s="61">
        <f t="shared" si="3"/>
        <v>28533191950.674198</v>
      </c>
      <c r="U38" s="41">
        <v>30</v>
      </c>
      <c r="AH38" s="54">
        <v>0</v>
      </c>
    </row>
    <row r="39" spans="2:34" ht="30" customHeight="1">
      <c r="B39" s="41">
        <v>31</v>
      </c>
      <c r="C39" s="42" t="s">
        <v>654</v>
      </c>
      <c r="D39" s="46">
        <v>17</v>
      </c>
      <c r="E39" s="44">
        <v>5775000173.6700001</v>
      </c>
      <c r="F39" s="44">
        <v>0</v>
      </c>
      <c r="G39" s="45">
        <f t="shared" si="4"/>
        <v>5775000173.6700001</v>
      </c>
      <c r="H39" s="44">
        <v>685264454.89999998</v>
      </c>
      <c r="I39" s="44">
        <v>630535139.40999997</v>
      </c>
      <c r="J39" s="44">
        <f>2115229433.71-I39-H39</f>
        <v>799429839.39999998</v>
      </c>
      <c r="K39" s="44">
        <f t="shared" si="5"/>
        <v>3659770739.96</v>
      </c>
      <c r="L39" s="44">
        <v>715982071.29999995</v>
      </c>
      <c r="M39" s="44">
        <v>179750277.55309999</v>
      </c>
      <c r="N39" s="44">
        <f t="shared" ref="N39:N42" si="11">M39/2</f>
        <v>89875138.776549995</v>
      </c>
      <c r="O39" s="44">
        <f t="shared" si="0"/>
        <v>89875138.776549995</v>
      </c>
      <c r="P39" s="44">
        <v>10467890627.41</v>
      </c>
      <c r="Q39" s="44">
        <v>0</v>
      </c>
      <c r="R39" s="44">
        <f t="shared" si="1"/>
        <v>10467890627.41</v>
      </c>
      <c r="S39" s="60">
        <f t="shared" si="2"/>
        <v>17138623149.9331</v>
      </c>
      <c r="T39" s="61">
        <f t="shared" si="3"/>
        <v>14933518577.4466</v>
      </c>
      <c r="U39" s="41">
        <v>31</v>
      </c>
      <c r="AH39" s="54">
        <v>0</v>
      </c>
    </row>
    <row r="40" spans="2:34" ht="30" customHeight="1">
      <c r="B40" s="41">
        <v>32</v>
      </c>
      <c r="C40" s="42" t="s">
        <v>691</v>
      </c>
      <c r="D40" s="46">
        <v>23</v>
      </c>
      <c r="E40" s="44">
        <v>5964208679.3800001</v>
      </c>
      <c r="F40" s="44">
        <v>13415177370.049999</v>
      </c>
      <c r="G40" s="45">
        <f t="shared" si="4"/>
        <v>19379386049.43</v>
      </c>
      <c r="H40" s="44">
        <v>3343840413.02</v>
      </c>
      <c r="I40" s="44">
        <v>0</v>
      </c>
      <c r="J40" s="44">
        <f>4997275666.91-I40-H40</f>
        <v>1653435253.8900001</v>
      </c>
      <c r="K40" s="44">
        <f t="shared" si="5"/>
        <v>14382110382.52</v>
      </c>
      <c r="L40" s="44">
        <v>739440061.55999994</v>
      </c>
      <c r="M40" s="44">
        <v>185639503.59540001</v>
      </c>
      <c r="N40" s="44">
        <f t="shared" si="11"/>
        <v>92819751.797700003</v>
      </c>
      <c r="O40" s="44">
        <f t="shared" si="0"/>
        <v>92819751.797700003</v>
      </c>
      <c r="P40" s="44">
        <v>23567312281.68</v>
      </c>
      <c r="Q40" s="44">
        <v>0</v>
      </c>
      <c r="R40" s="44">
        <f t="shared" si="1"/>
        <v>23567312281.68</v>
      </c>
      <c r="S40" s="60">
        <f t="shared" si="2"/>
        <v>43871777896.265404</v>
      </c>
      <c r="T40" s="61">
        <f t="shared" si="3"/>
        <v>38781682477.557701</v>
      </c>
      <c r="U40" s="41">
        <v>32</v>
      </c>
      <c r="AH40" s="54">
        <v>0</v>
      </c>
    </row>
    <row r="41" spans="2:34" ht="30" customHeight="1">
      <c r="B41" s="41">
        <v>33</v>
      </c>
      <c r="C41" s="42" t="s">
        <v>741</v>
      </c>
      <c r="D41" s="46">
        <v>23</v>
      </c>
      <c r="E41" s="44">
        <v>6094879823.25</v>
      </c>
      <c r="F41" s="44">
        <v>0</v>
      </c>
      <c r="G41" s="45">
        <f t="shared" si="4"/>
        <v>6094879823.25</v>
      </c>
      <c r="H41" s="44">
        <v>529275923.70999998</v>
      </c>
      <c r="I41" s="44">
        <v>206017834</v>
      </c>
      <c r="J41" s="44">
        <f>1537029187.87-I41-H41</f>
        <v>801735430.15999997</v>
      </c>
      <c r="K41" s="44">
        <f t="shared" si="5"/>
        <v>4557850635.3800001</v>
      </c>
      <c r="L41" s="44">
        <v>755640614.53999996</v>
      </c>
      <c r="M41" s="44">
        <v>189706719.81560001</v>
      </c>
      <c r="N41" s="44">
        <v>0</v>
      </c>
      <c r="O41" s="44">
        <f t="shared" si="0"/>
        <v>189706719.81560001</v>
      </c>
      <c r="P41" s="44">
        <v>11369011212.059999</v>
      </c>
      <c r="Q41" s="44">
        <v>0</v>
      </c>
      <c r="R41" s="44">
        <f t="shared" si="1"/>
        <v>11369011212.059999</v>
      </c>
      <c r="S41" s="60">
        <f t="shared" si="2"/>
        <v>18409238369.6656</v>
      </c>
      <c r="T41" s="61">
        <f t="shared" si="3"/>
        <v>16872209181.795601</v>
      </c>
      <c r="U41" s="41">
        <v>33</v>
      </c>
      <c r="AH41" s="54">
        <v>0</v>
      </c>
    </row>
    <row r="42" spans="2:34" ht="30" customHeight="1">
      <c r="B42" s="41">
        <v>34</v>
      </c>
      <c r="C42" s="42" t="s">
        <v>791</v>
      </c>
      <c r="D42" s="46">
        <v>16</v>
      </c>
      <c r="E42" s="44">
        <v>5327179615.1700001</v>
      </c>
      <c r="F42" s="44">
        <v>0</v>
      </c>
      <c r="G42" s="45">
        <f t="shared" si="4"/>
        <v>5327179615.1700001</v>
      </c>
      <c r="H42" s="44">
        <v>238521118.90000001</v>
      </c>
      <c r="I42" s="44">
        <v>0</v>
      </c>
      <c r="J42" s="44">
        <f>611942900.18-I42-H42</f>
        <v>373421781.27999997</v>
      </c>
      <c r="K42" s="44">
        <f t="shared" si="5"/>
        <v>4715236714.9899998</v>
      </c>
      <c r="L42" s="44">
        <v>660461468.46000004</v>
      </c>
      <c r="M42" s="44">
        <v>165811599.2392</v>
      </c>
      <c r="N42" s="44">
        <f t="shared" si="11"/>
        <v>82905799.619599998</v>
      </c>
      <c r="O42" s="44">
        <f t="shared" si="0"/>
        <v>82905799.619599998</v>
      </c>
      <c r="P42" s="44">
        <v>9369116217.5100002</v>
      </c>
      <c r="Q42" s="44">
        <v>0</v>
      </c>
      <c r="R42" s="44">
        <f t="shared" si="1"/>
        <v>9369116217.5100002</v>
      </c>
      <c r="S42" s="60">
        <f t="shared" si="2"/>
        <v>15522568900.3792</v>
      </c>
      <c r="T42" s="61">
        <f t="shared" si="3"/>
        <v>14827720200.579599</v>
      </c>
      <c r="U42" s="41">
        <v>34</v>
      </c>
      <c r="AH42" s="54">
        <v>0</v>
      </c>
    </row>
    <row r="43" spans="2:34" ht="30" customHeight="1">
      <c r="B43" s="41">
        <v>35</v>
      </c>
      <c r="C43" s="42" t="s">
        <v>827</v>
      </c>
      <c r="D43" s="46">
        <v>17</v>
      </c>
      <c r="E43" s="44">
        <v>5491638335.9200001</v>
      </c>
      <c r="F43" s="44">
        <v>0</v>
      </c>
      <c r="G43" s="45">
        <f t="shared" si="4"/>
        <v>5491638335.9200001</v>
      </c>
      <c r="H43" s="44">
        <v>179770945.15000001</v>
      </c>
      <c r="I43" s="44">
        <v>0</v>
      </c>
      <c r="J43" s="44">
        <f>992111958.09-I43-H43</f>
        <v>812341012.94000006</v>
      </c>
      <c r="K43" s="44">
        <f t="shared" si="5"/>
        <v>4499526377.8299999</v>
      </c>
      <c r="L43" s="44">
        <v>680850990.88999999</v>
      </c>
      <c r="M43" s="44">
        <v>170930473.6654</v>
      </c>
      <c r="N43" s="44">
        <v>0</v>
      </c>
      <c r="O43" s="44">
        <f t="shared" si="0"/>
        <v>170930473.6654</v>
      </c>
      <c r="P43" s="44">
        <v>9760218581.7099991</v>
      </c>
      <c r="Q43" s="44">
        <v>0</v>
      </c>
      <c r="R43" s="44">
        <f t="shared" si="1"/>
        <v>9760218581.7099991</v>
      </c>
      <c r="S43" s="60">
        <f t="shared" si="2"/>
        <v>16103638382.1854</v>
      </c>
      <c r="T43" s="61">
        <f t="shared" si="3"/>
        <v>15111526424.0954</v>
      </c>
      <c r="U43" s="41">
        <v>35</v>
      </c>
      <c r="AH43" s="54">
        <v>0</v>
      </c>
    </row>
    <row r="44" spans="2:34" ht="30" customHeight="1">
      <c r="B44" s="41">
        <v>36</v>
      </c>
      <c r="C44" s="42" t="s">
        <v>864</v>
      </c>
      <c r="D44" s="46">
        <v>14</v>
      </c>
      <c r="E44" s="44">
        <v>5503333922.0500002</v>
      </c>
      <c r="F44" s="44">
        <v>0</v>
      </c>
      <c r="G44" s="45">
        <f t="shared" si="4"/>
        <v>5503333922.0500002</v>
      </c>
      <c r="H44" s="44">
        <v>72732857.200000003</v>
      </c>
      <c r="I44" s="44">
        <v>422213140</v>
      </c>
      <c r="J44" s="44">
        <f>1004260806.16-I44-H44</f>
        <v>509314808.95999998</v>
      </c>
      <c r="K44" s="44">
        <f t="shared" si="5"/>
        <v>4499073115.8900003</v>
      </c>
      <c r="L44" s="44">
        <v>682301004.69000006</v>
      </c>
      <c r="M44" s="44">
        <v>171294505.66350001</v>
      </c>
      <c r="N44" s="44">
        <v>0</v>
      </c>
      <c r="O44" s="44">
        <f t="shared" si="0"/>
        <v>171294505.66350001</v>
      </c>
      <c r="P44" s="44">
        <v>11227799589.620001</v>
      </c>
      <c r="Q44" s="44">
        <v>0</v>
      </c>
      <c r="R44" s="44">
        <f t="shared" si="1"/>
        <v>11227799589.620001</v>
      </c>
      <c r="S44" s="60">
        <f t="shared" si="2"/>
        <v>17584729022.023499</v>
      </c>
      <c r="T44" s="61">
        <f t="shared" si="3"/>
        <v>16580468215.863501</v>
      </c>
      <c r="U44" s="41">
        <v>36</v>
      </c>
      <c r="AH44" s="54">
        <v>0</v>
      </c>
    </row>
    <row r="45" spans="2:34" ht="30" customHeight="1">
      <c r="B45" s="41">
        <v>37</v>
      </c>
      <c r="C45" s="42" t="s">
        <v>947</v>
      </c>
      <c r="D45" s="46"/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15764551134.690001</v>
      </c>
      <c r="Q45" s="44">
        <v>0</v>
      </c>
      <c r="R45" s="44">
        <f t="shared" si="1"/>
        <v>15764551134.690001</v>
      </c>
      <c r="S45" s="60">
        <f>R45</f>
        <v>15764551134.690001</v>
      </c>
      <c r="T45" s="61">
        <f t="shared" si="3"/>
        <v>15764551134.690001</v>
      </c>
      <c r="U45" s="41">
        <v>37</v>
      </c>
      <c r="AH45" s="54"/>
    </row>
    <row r="46" spans="2:34" ht="30" customHeight="1">
      <c r="B46" s="41"/>
      <c r="C46" s="179" t="s">
        <v>26</v>
      </c>
      <c r="D46" s="179"/>
      <c r="E46" s="47">
        <f t="shared" ref="E46" si="12">SUM(E9:E45)</f>
        <v>209711961420.82001</v>
      </c>
      <c r="F46" s="47">
        <f t="shared" ref="F46" si="13">SUM(F9:F45)</f>
        <v>90191201621.229996</v>
      </c>
      <c r="G46" s="47">
        <f t="shared" ref="G46" si="14">SUM(G9:G45)</f>
        <v>299903163042.04999</v>
      </c>
      <c r="H46" s="47">
        <f t="shared" ref="H46" si="15">SUM(H9:H45)</f>
        <v>49789213744.120003</v>
      </c>
      <c r="I46" s="47">
        <f t="shared" ref="I46" si="16">SUM(I9:I45)</f>
        <v>9375391889.6000004</v>
      </c>
      <c r="J46" s="47">
        <f t="shared" ref="J46" si="17">SUM(J9:J45)</f>
        <v>29199584333.299999</v>
      </c>
      <c r="K46" s="47">
        <f t="shared" ref="K46" si="18">SUM(K9:K45)</f>
        <v>211538973075.03</v>
      </c>
      <c r="L46" s="47">
        <f t="shared" ref="L46" si="19">SUM(L9:L45)</f>
        <v>26000000000</v>
      </c>
      <c r="M46" s="47">
        <f t="shared" ref="M46" si="20">SUM(M9:M45)</f>
        <v>6527408162.4224997</v>
      </c>
      <c r="N46" s="47">
        <f t="shared" ref="N46" si="21">SUM(N9:N45)</f>
        <v>1667187082.5325</v>
      </c>
      <c r="O46" s="47">
        <f t="shared" ref="O46" si="22">SUM(O9:O45)</f>
        <v>4860221079.8900003</v>
      </c>
      <c r="P46" s="47">
        <f t="shared" ref="P46" si="23">SUM(P9:P45)</f>
        <v>551772832863.16003</v>
      </c>
      <c r="Q46" s="47">
        <f t="shared" ref="Q46" si="24">SUM(Q9:Q45)</f>
        <v>9886025186.9699993</v>
      </c>
      <c r="R46" s="47">
        <f t="shared" ref="R46" si="25">SUM(R9:R45)</f>
        <v>541886807676.19</v>
      </c>
      <c r="S46" s="47">
        <f t="shared" ref="S46" si="26">SUM(S9:S45)</f>
        <v>884203404067.63306</v>
      </c>
      <c r="T46" s="47">
        <f t="shared" ref="T46" si="27">SUM(T9:T45)</f>
        <v>784286001831.10999</v>
      </c>
      <c r="U46" s="47"/>
    </row>
    <row r="47" spans="2:34">
      <c r="C47" s="48"/>
      <c r="D47" s="49"/>
      <c r="E47" s="50"/>
      <c r="F47" s="51"/>
      <c r="G47" s="50"/>
      <c r="H47" s="50"/>
      <c r="I47" s="50"/>
      <c r="J47" s="50"/>
      <c r="K47" s="56"/>
      <c r="L47" s="57"/>
      <c r="M47" s="51"/>
      <c r="N47" s="51"/>
      <c r="O47" s="51"/>
      <c r="P47" s="51"/>
      <c r="Q47" s="51"/>
      <c r="R47" s="51"/>
      <c r="S47" s="54"/>
    </row>
    <row r="48" spans="2:34">
      <c r="C48" s="49"/>
      <c r="D48" s="49"/>
      <c r="E48" s="49"/>
      <c r="F48" s="49"/>
      <c r="G48" s="50"/>
      <c r="H48" s="49"/>
      <c r="I48" s="49"/>
      <c r="J48" s="50"/>
      <c r="K48" s="50"/>
      <c r="L48" s="50"/>
      <c r="M48" s="58"/>
      <c r="N48" s="58"/>
      <c r="O48" s="58"/>
      <c r="P48" s="48"/>
      <c r="Q48" s="48"/>
      <c r="R48" s="58"/>
      <c r="T48" s="52"/>
    </row>
    <row r="49" spans="2:21">
      <c r="F49" s="52"/>
      <c r="H49" s="52"/>
      <c r="I49" s="17"/>
      <c r="J49" s="54"/>
      <c r="K49" s="52"/>
      <c r="L49" s="52"/>
      <c r="N49" s="52"/>
      <c r="R49" s="52"/>
      <c r="T49" s="54"/>
      <c r="U49" s="62"/>
    </row>
    <row r="50" spans="2:21">
      <c r="D50" s="53"/>
      <c r="E50" s="17"/>
      <c r="F50" s="54"/>
      <c r="I50" s="52"/>
      <c r="J50" s="54"/>
      <c r="K50" s="17"/>
      <c r="L50" s="17"/>
      <c r="M50" s="17"/>
      <c r="O50" s="17"/>
      <c r="P50" s="52"/>
      <c r="S50" s="52"/>
      <c r="T50" s="52"/>
    </row>
    <row r="51" spans="2:21">
      <c r="D51" s="53"/>
      <c r="E51" s="17"/>
      <c r="I51" s="52"/>
      <c r="K51" s="54"/>
      <c r="L51" s="54"/>
      <c r="O51" s="52"/>
      <c r="T51" s="52"/>
    </row>
    <row r="52" spans="2:21">
      <c r="E52" s="52"/>
      <c r="I52" s="52"/>
      <c r="R52" s="52"/>
    </row>
    <row r="53" spans="2:21">
      <c r="I53" s="54"/>
    </row>
    <row r="54" spans="2:21" ht="21">
      <c r="B54" s="55" t="s">
        <v>55</v>
      </c>
    </row>
  </sheetData>
  <mergeCells count="23">
    <mergeCell ref="T6:T7"/>
    <mergeCell ref="U6:U7"/>
    <mergeCell ref="C46:D46"/>
    <mergeCell ref="B6:B7"/>
    <mergeCell ref="C6:C7"/>
    <mergeCell ref="D6:D7"/>
    <mergeCell ref="E6:E7"/>
    <mergeCell ref="B1:U1"/>
    <mergeCell ref="B2:U2"/>
    <mergeCell ref="B3:U3"/>
    <mergeCell ref="B4:T4"/>
    <mergeCell ref="H6:J6"/>
    <mergeCell ref="F6:F7"/>
    <mergeCell ref="G6:G7"/>
    <mergeCell ref="K6:K7"/>
    <mergeCell ref="L6:L7"/>
    <mergeCell ref="M6:M7"/>
    <mergeCell ref="N6:N7"/>
    <mergeCell ref="O6:O7"/>
    <mergeCell ref="P6:P7"/>
    <mergeCell ref="Q6:Q7"/>
    <mergeCell ref="R6:R7"/>
    <mergeCell ref="S6:S7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" zoomScale="70" zoomScaleNormal="70" workbookViewId="0">
      <selection activeCell="A3" sqref="A3:E3"/>
    </sheetView>
  </sheetViews>
  <sheetFormatPr defaultColWidth="8.88671875" defaultRowHeight="18"/>
  <cols>
    <col min="1" max="1" width="8.88671875" style="20"/>
    <col min="2" max="2" width="20.109375" style="20" customWidth="1"/>
    <col min="3" max="4" width="26.33203125" style="20" customWidth="1"/>
    <col min="5" max="5" width="34.6640625" style="20" customWidth="1"/>
    <col min="6" max="6" width="24.88671875" style="20" customWidth="1"/>
    <col min="7" max="7" width="19.5546875" style="20" customWidth="1"/>
    <col min="8" max="8" width="23" style="20" customWidth="1"/>
    <col min="9" max="9" width="21.6640625" style="20" customWidth="1"/>
    <col min="10" max="10" width="22.6640625" style="20" customWidth="1"/>
    <col min="11" max="16384" width="8.88671875" style="20"/>
  </cols>
  <sheetData>
    <row r="1" spans="1:10" ht="24.6">
      <c r="A1" s="173" t="s">
        <v>60</v>
      </c>
      <c r="B1" s="173"/>
      <c r="C1" s="173"/>
      <c r="D1" s="173"/>
      <c r="E1" s="173"/>
      <c r="F1" s="21"/>
    </row>
    <row r="2" spans="1:10" ht="20.399999999999999">
      <c r="A2" s="179" t="s">
        <v>61</v>
      </c>
      <c r="B2" s="179"/>
      <c r="C2" s="179"/>
      <c r="D2" s="179"/>
      <c r="E2" s="179"/>
      <c r="F2" s="21"/>
    </row>
    <row r="3" spans="1:10" ht="82.2" customHeight="1">
      <c r="A3" s="184" t="s">
        <v>948</v>
      </c>
      <c r="B3" s="185"/>
      <c r="C3" s="185"/>
      <c r="D3" s="185"/>
      <c r="E3" s="186"/>
      <c r="F3" s="23"/>
    </row>
    <row r="4" spans="1:10" ht="62.25" customHeight="1">
      <c r="A4" s="22" t="s">
        <v>21</v>
      </c>
      <c r="B4" s="22" t="s">
        <v>63</v>
      </c>
      <c r="C4" s="24" t="s">
        <v>949</v>
      </c>
      <c r="D4" s="24" t="s">
        <v>950</v>
      </c>
      <c r="E4" s="25" t="s">
        <v>913</v>
      </c>
      <c r="F4" s="26"/>
      <c r="G4" s="27"/>
      <c r="H4" s="28"/>
      <c r="I4" s="28"/>
    </row>
    <row r="5" spans="1:10" ht="21">
      <c r="A5" s="29"/>
      <c r="B5" s="29"/>
      <c r="C5" s="135" t="s">
        <v>27</v>
      </c>
      <c r="D5" s="135" t="s">
        <v>27</v>
      </c>
      <c r="E5" s="135" t="s">
        <v>27</v>
      </c>
      <c r="F5" s="30"/>
    </row>
    <row r="6" spans="1:10" ht="21">
      <c r="A6" s="31">
        <v>1</v>
      </c>
      <c r="B6" s="32" t="s">
        <v>70</v>
      </c>
      <c r="C6" s="33">
        <v>143404276.72639999</v>
      </c>
      <c r="D6" s="33">
        <v>17779201.3847</v>
      </c>
      <c r="E6" s="34">
        <f>C6+D6</f>
        <v>161183478.11109999</v>
      </c>
      <c r="F6" s="35"/>
      <c r="G6" s="36"/>
      <c r="H6" s="36"/>
      <c r="I6" s="36"/>
      <c r="J6" s="36"/>
    </row>
    <row r="7" spans="1:10" ht="21">
      <c r="A7" s="31">
        <v>2</v>
      </c>
      <c r="B7" s="32" t="s">
        <v>915</v>
      </c>
      <c r="C7" s="33">
        <v>152557489.722</v>
      </c>
      <c r="D7" s="33">
        <v>18914012.8484</v>
      </c>
      <c r="E7" s="34">
        <f t="shared" ref="E7:E41" si="0">C7+D7</f>
        <v>171471502.5704</v>
      </c>
      <c r="F7" s="35"/>
      <c r="G7" s="36"/>
      <c r="H7" s="36"/>
      <c r="I7" s="36"/>
      <c r="J7" s="36"/>
    </row>
    <row r="8" spans="1:10" ht="21">
      <c r="A8" s="31">
        <v>3</v>
      </c>
      <c r="B8" s="32" t="s">
        <v>916</v>
      </c>
      <c r="C8" s="33">
        <v>153975194.48460001</v>
      </c>
      <c r="D8" s="33">
        <v>19089779.283300001</v>
      </c>
      <c r="E8" s="34">
        <f t="shared" si="0"/>
        <v>173064973.76789999</v>
      </c>
      <c r="F8" s="35"/>
      <c r="G8" s="36"/>
      <c r="H8" s="36"/>
      <c r="I8" s="36"/>
      <c r="J8" s="36"/>
    </row>
    <row r="9" spans="1:10" ht="21">
      <c r="A9" s="31">
        <v>4</v>
      </c>
      <c r="B9" s="32" t="s">
        <v>917</v>
      </c>
      <c r="C9" s="33">
        <v>152271691.2254</v>
      </c>
      <c r="D9" s="33">
        <v>18878579.671999998</v>
      </c>
      <c r="E9" s="34">
        <f t="shared" si="0"/>
        <v>171150270.89739999</v>
      </c>
      <c r="F9" s="35"/>
      <c r="G9" s="36"/>
      <c r="H9" s="36"/>
      <c r="I9" s="36"/>
      <c r="J9" s="36"/>
    </row>
    <row r="10" spans="1:10" ht="21">
      <c r="A10" s="31">
        <v>5</v>
      </c>
      <c r="B10" s="32" t="s">
        <v>268</v>
      </c>
      <c r="C10" s="33">
        <v>183187946.24430001</v>
      </c>
      <c r="D10" s="33">
        <v>22711563.8521</v>
      </c>
      <c r="E10" s="34">
        <f t="shared" si="0"/>
        <v>205899510.09639999</v>
      </c>
      <c r="F10" s="35"/>
      <c r="G10" s="36"/>
      <c r="H10" s="36"/>
      <c r="I10" s="36"/>
      <c r="J10" s="36"/>
    </row>
    <row r="11" spans="1:10" ht="21">
      <c r="A11" s="31">
        <v>6</v>
      </c>
      <c r="B11" s="32" t="s">
        <v>918</v>
      </c>
      <c r="C11" s="33">
        <v>135507012.2994</v>
      </c>
      <c r="D11" s="33">
        <v>16800101.8917</v>
      </c>
      <c r="E11" s="34">
        <f t="shared" si="0"/>
        <v>152307114.1911</v>
      </c>
      <c r="F11" s="35"/>
      <c r="G11" s="36"/>
      <c r="H11" s="36"/>
      <c r="I11" s="36"/>
      <c r="J11" s="36"/>
    </row>
    <row r="12" spans="1:10" ht="21.6" customHeight="1">
      <c r="A12" s="31">
        <v>7</v>
      </c>
      <c r="B12" s="32" t="s">
        <v>919</v>
      </c>
      <c r="C12" s="33">
        <v>171750541.61160001</v>
      </c>
      <c r="D12" s="33">
        <v>21293559.2784</v>
      </c>
      <c r="E12" s="34">
        <f t="shared" si="0"/>
        <v>193044100.88999999</v>
      </c>
      <c r="F12" s="35"/>
      <c r="G12" s="36"/>
      <c r="H12" s="36"/>
      <c r="I12" s="36"/>
      <c r="J12" s="36"/>
    </row>
    <row r="13" spans="1:10" ht="21">
      <c r="A13" s="31">
        <v>8</v>
      </c>
      <c r="B13" s="32" t="s">
        <v>920</v>
      </c>
      <c r="C13" s="33">
        <v>190274985.84580001</v>
      </c>
      <c r="D13" s="33">
        <v>23590212.015000001</v>
      </c>
      <c r="E13" s="34">
        <f t="shared" si="0"/>
        <v>213865197.8608</v>
      </c>
      <c r="F13" s="35"/>
      <c r="G13" s="36"/>
      <c r="H13" s="36"/>
      <c r="I13" s="36"/>
      <c r="J13" s="36"/>
    </row>
    <row r="14" spans="1:10" ht="42">
      <c r="A14" s="31">
        <v>9</v>
      </c>
      <c r="B14" s="32" t="s">
        <v>921</v>
      </c>
      <c r="C14" s="33">
        <v>154001453.6248</v>
      </c>
      <c r="D14" s="33">
        <v>19093034.880399998</v>
      </c>
      <c r="E14" s="34">
        <f t="shared" si="0"/>
        <v>173094488.5052</v>
      </c>
      <c r="F14" s="35"/>
      <c r="G14" s="36"/>
      <c r="H14" s="36"/>
      <c r="I14" s="36"/>
      <c r="J14" s="36"/>
    </row>
    <row r="15" spans="1:10" ht="21">
      <c r="A15" s="31">
        <v>10</v>
      </c>
      <c r="B15" s="32" t="s">
        <v>922</v>
      </c>
      <c r="C15" s="33">
        <v>155498497.04710001</v>
      </c>
      <c r="D15" s="33">
        <v>19278637.688700002</v>
      </c>
      <c r="E15" s="34">
        <f t="shared" si="0"/>
        <v>174777134.7358</v>
      </c>
      <c r="F15" s="35"/>
      <c r="G15" s="36"/>
      <c r="H15" s="36"/>
      <c r="I15" s="36"/>
      <c r="J15" s="36"/>
    </row>
    <row r="16" spans="1:10" ht="21">
      <c r="A16" s="31">
        <v>11</v>
      </c>
      <c r="B16" s="32" t="s">
        <v>536</v>
      </c>
      <c r="C16" s="33">
        <v>137011557.48679999</v>
      </c>
      <c r="D16" s="33">
        <v>16986634.765700001</v>
      </c>
      <c r="E16" s="34">
        <f t="shared" si="0"/>
        <v>153998192.2525</v>
      </c>
      <c r="F16" s="35"/>
      <c r="G16" s="36"/>
      <c r="H16" s="36"/>
      <c r="I16" s="36"/>
      <c r="J16" s="36"/>
    </row>
    <row r="17" spans="1:10" ht="21">
      <c r="A17" s="31">
        <v>12</v>
      </c>
      <c r="B17" s="32" t="s">
        <v>923</v>
      </c>
      <c r="C17" s="33">
        <v>143199036.33520001</v>
      </c>
      <c r="D17" s="33">
        <v>17753755.768100001</v>
      </c>
      <c r="E17" s="34">
        <f t="shared" si="0"/>
        <v>160952792.10330001</v>
      </c>
      <c r="F17" s="35"/>
      <c r="G17" s="36"/>
      <c r="H17" s="36"/>
      <c r="I17" s="36"/>
      <c r="J17" s="36"/>
    </row>
    <row r="18" spans="1:10" ht="21">
      <c r="A18" s="31">
        <v>13</v>
      </c>
      <c r="B18" s="32" t="s">
        <v>284</v>
      </c>
      <c r="C18" s="33">
        <v>136934242.66339999</v>
      </c>
      <c r="D18" s="33">
        <v>16977049.306699999</v>
      </c>
      <c r="E18" s="34">
        <f t="shared" si="0"/>
        <v>153911291.97009999</v>
      </c>
      <c r="F18" s="35"/>
      <c r="G18" s="36"/>
      <c r="H18" s="36"/>
      <c r="I18" s="36"/>
      <c r="J18" s="36"/>
    </row>
    <row r="19" spans="1:10" ht="21">
      <c r="A19" s="31">
        <v>14</v>
      </c>
      <c r="B19" s="32" t="s">
        <v>630</v>
      </c>
      <c r="C19" s="33">
        <v>154014744.99000001</v>
      </c>
      <c r="D19" s="33">
        <v>19094682.738200001</v>
      </c>
      <c r="E19" s="34">
        <f t="shared" si="0"/>
        <v>173109427.72819999</v>
      </c>
      <c r="F19" s="35"/>
      <c r="G19" s="36"/>
      <c r="H19" s="36"/>
      <c r="I19" s="36"/>
      <c r="J19" s="36"/>
    </row>
    <row r="20" spans="1:10" ht="21">
      <c r="A20" s="31">
        <v>15</v>
      </c>
      <c r="B20" s="32" t="s">
        <v>678</v>
      </c>
      <c r="C20" s="33">
        <v>144251723.4878</v>
      </c>
      <c r="D20" s="33">
        <v>17884267.474599998</v>
      </c>
      <c r="E20" s="34">
        <f t="shared" si="0"/>
        <v>162135990.96239999</v>
      </c>
      <c r="F20" s="35"/>
      <c r="G20" s="36"/>
      <c r="H20" s="36"/>
      <c r="I20" s="36"/>
      <c r="J20" s="36"/>
    </row>
    <row r="21" spans="1:10" ht="21">
      <c r="A21" s="31">
        <v>16</v>
      </c>
      <c r="B21" s="32" t="s">
        <v>924</v>
      </c>
      <c r="C21" s="33">
        <v>159228570.88049999</v>
      </c>
      <c r="D21" s="33">
        <v>19741090.66</v>
      </c>
      <c r="E21" s="34">
        <f t="shared" si="0"/>
        <v>178969661.54049999</v>
      </c>
      <c r="F21" s="35"/>
      <c r="G21" s="36"/>
      <c r="H21" s="36"/>
      <c r="I21" s="36"/>
      <c r="J21" s="36"/>
    </row>
    <row r="22" spans="1:10" ht="21">
      <c r="A22" s="31">
        <v>17</v>
      </c>
      <c r="B22" s="32" t="s">
        <v>925</v>
      </c>
      <c r="C22" s="33">
        <v>171265098.69440001</v>
      </c>
      <c r="D22" s="33">
        <v>21233374.271499999</v>
      </c>
      <c r="E22" s="34">
        <f t="shared" si="0"/>
        <v>192498472.9659</v>
      </c>
      <c r="F22" s="35"/>
      <c r="G22" s="36"/>
      <c r="H22" s="36"/>
      <c r="I22" s="36"/>
      <c r="J22" s="36"/>
    </row>
    <row r="23" spans="1:10" ht="21">
      <c r="A23" s="31">
        <v>18</v>
      </c>
      <c r="B23" s="32" t="s">
        <v>926</v>
      </c>
      <c r="C23" s="33">
        <v>200656983.03979999</v>
      </c>
      <c r="D23" s="33">
        <v>24877367.622200001</v>
      </c>
      <c r="E23" s="34">
        <f t="shared" si="0"/>
        <v>225534350.662</v>
      </c>
      <c r="F23" s="35"/>
      <c r="G23" s="36"/>
      <c r="H23" s="36"/>
      <c r="I23" s="36"/>
      <c r="J23" s="36"/>
    </row>
    <row r="24" spans="1:10" ht="21">
      <c r="A24" s="31">
        <v>19</v>
      </c>
      <c r="B24" s="32" t="s">
        <v>72</v>
      </c>
      <c r="C24" s="33">
        <v>242917617.0871</v>
      </c>
      <c r="D24" s="33">
        <v>30116823.101</v>
      </c>
      <c r="E24" s="34">
        <f t="shared" si="0"/>
        <v>273034440.18809998</v>
      </c>
      <c r="F24" s="35"/>
      <c r="G24" s="36"/>
      <c r="H24" s="36"/>
      <c r="I24" s="36"/>
      <c r="J24" s="36"/>
    </row>
    <row r="25" spans="1:10" ht="21">
      <c r="A25" s="31">
        <v>20</v>
      </c>
      <c r="B25" s="32" t="s">
        <v>115</v>
      </c>
      <c r="C25" s="33">
        <v>188254239.81850001</v>
      </c>
      <c r="D25" s="33">
        <v>23339680.779899999</v>
      </c>
      <c r="E25" s="34">
        <f t="shared" si="0"/>
        <v>211593920.5984</v>
      </c>
      <c r="F25" s="35"/>
      <c r="G25" s="36"/>
      <c r="H25" s="36"/>
      <c r="I25" s="36"/>
      <c r="J25" s="36"/>
    </row>
    <row r="26" spans="1:10" ht="21">
      <c r="A26" s="31">
        <v>21</v>
      </c>
      <c r="B26" s="32" t="s">
        <v>186</v>
      </c>
      <c r="C26" s="33">
        <v>161711331.21399999</v>
      </c>
      <c r="D26" s="33">
        <v>20048902.232700001</v>
      </c>
      <c r="E26" s="34">
        <f t="shared" si="0"/>
        <v>181760233.44670001</v>
      </c>
      <c r="F26" s="35"/>
      <c r="G26" s="36"/>
      <c r="H26" s="36"/>
      <c r="I26" s="36"/>
      <c r="J26" s="36"/>
    </row>
    <row r="27" spans="1:10" ht="21">
      <c r="A27" s="31">
        <v>22</v>
      </c>
      <c r="B27" s="32" t="s">
        <v>232</v>
      </c>
      <c r="C27" s="33">
        <v>169262944.68169999</v>
      </c>
      <c r="D27" s="33">
        <v>20985148.066500001</v>
      </c>
      <c r="E27" s="34">
        <f t="shared" si="0"/>
        <v>190248092.7482</v>
      </c>
      <c r="F27" s="35"/>
      <c r="G27" s="36"/>
      <c r="H27" s="36"/>
      <c r="I27" s="36"/>
      <c r="J27" s="36"/>
    </row>
    <row r="28" spans="1:10" ht="21">
      <c r="A28" s="31">
        <v>23</v>
      </c>
      <c r="B28" s="32" t="s">
        <v>277</v>
      </c>
      <c r="C28" s="33">
        <v>136323736.88859999</v>
      </c>
      <c r="D28" s="33">
        <v>16901359.059799999</v>
      </c>
      <c r="E28" s="34">
        <f t="shared" si="0"/>
        <v>153225095.94839999</v>
      </c>
      <c r="F28" s="35"/>
      <c r="G28" s="36"/>
      <c r="H28" s="36"/>
      <c r="I28" s="36"/>
      <c r="J28" s="36"/>
    </row>
    <row r="29" spans="1:10" ht="21">
      <c r="A29" s="31">
        <v>24</v>
      </c>
      <c r="B29" s="32" t="s">
        <v>312</v>
      </c>
      <c r="C29" s="33">
        <v>205159686.40509999</v>
      </c>
      <c r="D29" s="33">
        <v>25435610.875</v>
      </c>
      <c r="E29" s="34">
        <f t="shared" si="0"/>
        <v>230595297.28009999</v>
      </c>
      <c r="F29" s="35"/>
      <c r="G29" s="36"/>
      <c r="H29" s="36"/>
      <c r="I29" s="36"/>
      <c r="J29" s="36"/>
    </row>
    <row r="30" spans="1:10" ht="21">
      <c r="A30" s="31">
        <v>25</v>
      </c>
      <c r="B30" s="32" t="s">
        <v>83</v>
      </c>
      <c r="C30" s="33">
        <v>141231684.34290001</v>
      </c>
      <c r="D30" s="33">
        <v>17509844.3028</v>
      </c>
      <c r="E30" s="34">
        <f t="shared" si="0"/>
        <v>158741528.64570001</v>
      </c>
      <c r="F30" s="35"/>
      <c r="G30" s="36"/>
      <c r="H30" s="36"/>
      <c r="I30" s="36"/>
      <c r="J30" s="36"/>
    </row>
    <row r="31" spans="1:10" ht="21">
      <c r="A31" s="31">
        <v>26</v>
      </c>
      <c r="B31" s="32" t="s">
        <v>384</v>
      </c>
      <c r="C31" s="33">
        <v>181405810.33649999</v>
      </c>
      <c r="D31" s="33">
        <v>22490615.398400001</v>
      </c>
      <c r="E31" s="34">
        <f t="shared" si="0"/>
        <v>203896425.7349</v>
      </c>
      <c r="F31" s="35"/>
      <c r="G31" s="36"/>
      <c r="H31" s="36"/>
      <c r="I31" s="36"/>
      <c r="J31" s="36"/>
    </row>
    <row r="32" spans="1:10" ht="21">
      <c r="A32" s="31">
        <v>27</v>
      </c>
      <c r="B32" s="32" t="s">
        <v>438</v>
      </c>
      <c r="C32" s="33">
        <v>142280612.31169999</v>
      </c>
      <c r="D32" s="33">
        <v>17639889.947299998</v>
      </c>
      <c r="E32" s="34">
        <f t="shared" si="0"/>
        <v>159920502.259</v>
      </c>
      <c r="F32" s="35"/>
      <c r="G32" s="36"/>
      <c r="H32" s="36"/>
      <c r="I32" s="36"/>
      <c r="J32" s="36"/>
    </row>
    <row r="33" spans="1:10" ht="21">
      <c r="A33" s="31">
        <v>28</v>
      </c>
      <c r="B33" s="32" t="s">
        <v>482</v>
      </c>
      <c r="C33" s="33">
        <v>142562486.1392</v>
      </c>
      <c r="D33" s="33">
        <v>17674836.5449</v>
      </c>
      <c r="E33" s="34">
        <f t="shared" si="0"/>
        <v>160237322.6841</v>
      </c>
      <c r="F33" s="35"/>
      <c r="G33" s="36"/>
      <c r="H33" s="36"/>
      <c r="I33" s="36"/>
      <c r="J33" s="36"/>
    </row>
    <row r="34" spans="1:10" ht="21">
      <c r="A34" s="31">
        <v>29</v>
      </c>
      <c r="B34" s="32" t="s">
        <v>521</v>
      </c>
      <c r="C34" s="33">
        <v>139672325.87940001</v>
      </c>
      <c r="D34" s="33">
        <v>17316515.702100001</v>
      </c>
      <c r="E34" s="34">
        <f t="shared" si="0"/>
        <v>156988841.58149999</v>
      </c>
      <c r="F34" s="35"/>
      <c r="G34" s="36"/>
      <c r="H34" s="36"/>
      <c r="I34" s="36"/>
      <c r="J34" s="36"/>
    </row>
    <row r="35" spans="1:10" ht="21">
      <c r="A35" s="31">
        <v>30</v>
      </c>
      <c r="B35" s="32" t="s">
        <v>584</v>
      </c>
      <c r="C35" s="33">
        <v>171769518.0011</v>
      </c>
      <c r="D35" s="33">
        <v>21295911.963100001</v>
      </c>
      <c r="E35" s="34">
        <f t="shared" si="0"/>
        <v>193065429.96419999</v>
      </c>
      <c r="F35" s="35"/>
      <c r="G35" s="36"/>
      <c r="H35" s="36"/>
      <c r="I35" s="36"/>
      <c r="J35" s="36"/>
    </row>
    <row r="36" spans="1:10" ht="21">
      <c r="A36" s="31">
        <v>31</v>
      </c>
      <c r="B36" s="32" t="s">
        <v>654</v>
      </c>
      <c r="C36" s="33">
        <v>159923081.7324</v>
      </c>
      <c r="D36" s="33">
        <v>19827195.820700001</v>
      </c>
      <c r="E36" s="34">
        <f t="shared" si="0"/>
        <v>179750277.55309999</v>
      </c>
      <c r="F36" s="35"/>
      <c r="G36" s="36"/>
      <c r="H36" s="36"/>
      <c r="I36" s="36"/>
      <c r="J36" s="36"/>
    </row>
    <row r="37" spans="1:10" ht="21">
      <c r="A37" s="31">
        <v>32</v>
      </c>
      <c r="B37" s="32" t="s">
        <v>691</v>
      </c>
      <c r="C37" s="33">
        <v>165162701.89050001</v>
      </c>
      <c r="D37" s="33">
        <v>20476801.7049</v>
      </c>
      <c r="E37" s="34">
        <f t="shared" si="0"/>
        <v>185639503.59540001</v>
      </c>
      <c r="F37" s="35"/>
      <c r="G37" s="36"/>
      <c r="H37" s="36"/>
      <c r="I37" s="36"/>
      <c r="J37" s="36"/>
    </row>
    <row r="38" spans="1:10" ht="21">
      <c r="A38" s="31">
        <v>33</v>
      </c>
      <c r="B38" s="32" t="s">
        <v>741</v>
      </c>
      <c r="C38" s="33">
        <v>168781287.41299999</v>
      </c>
      <c r="D38" s="33">
        <v>20925432.402600002</v>
      </c>
      <c r="E38" s="34">
        <f t="shared" si="0"/>
        <v>189706719.81560001</v>
      </c>
      <c r="F38" s="35"/>
      <c r="G38" s="36"/>
      <c r="H38" s="36"/>
      <c r="I38" s="36"/>
      <c r="J38" s="36"/>
    </row>
    <row r="39" spans="1:10" ht="21">
      <c r="A39" s="31">
        <v>34</v>
      </c>
      <c r="B39" s="32" t="s">
        <v>791</v>
      </c>
      <c r="C39" s="33">
        <v>147521897.03560001</v>
      </c>
      <c r="D39" s="33">
        <v>18289702.203600001</v>
      </c>
      <c r="E39" s="34">
        <f t="shared" si="0"/>
        <v>165811599.2392</v>
      </c>
      <c r="F39" s="35"/>
      <c r="G39" s="36"/>
      <c r="H39" s="36"/>
      <c r="I39" s="36"/>
      <c r="J39" s="36"/>
    </row>
    <row r="40" spans="1:10" ht="21">
      <c r="A40" s="31">
        <v>35</v>
      </c>
      <c r="B40" s="32" t="s">
        <v>827</v>
      </c>
      <c r="C40" s="33">
        <v>152076138.5332</v>
      </c>
      <c r="D40" s="33">
        <v>18854335.132199999</v>
      </c>
      <c r="E40" s="34">
        <f t="shared" si="0"/>
        <v>170930473.6654</v>
      </c>
      <c r="F40" s="35"/>
      <c r="G40" s="36"/>
      <c r="H40" s="36"/>
      <c r="I40" s="36"/>
      <c r="J40" s="36"/>
    </row>
    <row r="41" spans="1:10" ht="21">
      <c r="A41" s="31">
        <v>36</v>
      </c>
      <c r="B41" s="32" t="s">
        <v>864</v>
      </c>
      <c r="C41" s="33">
        <v>152400016.3028</v>
      </c>
      <c r="D41" s="33">
        <v>18894489.3607</v>
      </c>
      <c r="E41" s="34">
        <f t="shared" si="0"/>
        <v>171294505.66350001</v>
      </c>
      <c r="F41" s="35"/>
      <c r="G41" s="36"/>
      <c r="H41" s="36"/>
      <c r="I41" s="36"/>
      <c r="J41" s="36"/>
    </row>
    <row r="42" spans="1:10" ht="20.399999999999999">
      <c r="A42" s="187" t="s">
        <v>26</v>
      </c>
      <c r="B42" s="188"/>
      <c r="C42" s="37">
        <f>SUM(C6:C41)</f>
        <v>5807408162.4225998</v>
      </c>
      <c r="D42" s="37">
        <f t="shared" ref="D42:E42" si="1">SUM(D6:D41)</f>
        <v>719999999.99989998</v>
      </c>
      <c r="E42" s="37">
        <f t="shared" si="1"/>
        <v>6527408162.4224997</v>
      </c>
      <c r="F42" s="38"/>
    </row>
    <row r="44" spans="1:10">
      <c r="E44" s="36"/>
    </row>
    <row r="46" spans="1:10">
      <c r="E46" s="39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0"/>
  <sheetViews>
    <sheetView topLeftCell="A3" zoomScale="106" zoomScaleNormal="106" workbookViewId="0">
      <selection activeCell="F4" sqref="F4"/>
    </sheetView>
  </sheetViews>
  <sheetFormatPr defaultColWidth="9.109375" defaultRowHeight="13.2"/>
  <cols>
    <col min="1" max="1" width="5.88671875" style="1" customWidth="1"/>
    <col min="2" max="2" width="16" style="1" customWidth="1"/>
    <col min="3" max="3" width="22.33203125" style="1" customWidth="1"/>
    <col min="4" max="5" width="22.6640625" style="1" customWidth="1"/>
    <col min="6" max="6" width="24.88671875" style="1" customWidth="1"/>
    <col min="7" max="8" width="17.44140625" style="1" customWidth="1"/>
    <col min="9" max="10" width="14.44140625" style="1" customWidth="1"/>
    <col min="11" max="12" width="13.33203125" style="1" customWidth="1"/>
    <col min="13" max="14" width="15.33203125" style="1" customWidth="1"/>
    <col min="15" max="15" width="14.44140625" style="1" customWidth="1"/>
    <col min="16" max="16" width="14" style="1" customWidth="1"/>
    <col min="17" max="17" width="12.88671875" style="1" customWidth="1"/>
    <col min="18" max="16384" width="9.109375" style="1"/>
  </cols>
  <sheetData>
    <row r="1" spans="1:17" ht="22.8">
      <c r="A1" s="137" t="s">
        <v>17</v>
      </c>
      <c r="B1" s="137"/>
      <c r="C1" s="137"/>
      <c r="D1" s="137"/>
      <c r="E1" s="137"/>
      <c r="F1" s="137"/>
    </row>
    <row r="2" spans="1:17" ht="17.399999999999999">
      <c r="A2" s="189" t="s">
        <v>61</v>
      </c>
      <c r="B2" s="189"/>
      <c r="C2" s="189"/>
      <c r="D2" s="189"/>
      <c r="E2" s="189"/>
      <c r="F2" s="189"/>
    </row>
    <row r="3" spans="1:17" ht="38.4" customHeight="1">
      <c r="A3" s="190" t="s">
        <v>951</v>
      </c>
      <c r="B3" s="190"/>
      <c r="C3" s="190"/>
      <c r="D3" s="190"/>
      <c r="E3" s="190"/>
      <c r="F3" s="190"/>
    </row>
    <row r="4" spans="1:17" ht="69.599999999999994">
      <c r="A4" s="3" t="s">
        <v>45</v>
      </c>
      <c r="B4" s="3" t="s">
        <v>69</v>
      </c>
      <c r="C4" s="4" t="s">
        <v>64</v>
      </c>
      <c r="D4" s="5" t="s">
        <v>949</v>
      </c>
      <c r="E4" s="6" t="s">
        <v>952</v>
      </c>
      <c r="F4" s="7" t="s">
        <v>953</v>
      </c>
    </row>
    <row r="5" spans="1:17" ht="15.6">
      <c r="A5" s="8"/>
      <c r="B5" s="8"/>
      <c r="C5" s="9"/>
      <c r="D5" s="134" t="s">
        <v>27</v>
      </c>
      <c r="E5" s="134" t="s">
        <v>27</v>
      </c>
      <c r="F5" s="134" t="s">
        <v>27</v>
      </c>
      <c r="P5" s="16"/>
      <c r="Q5" s="16"/>
    </row>
    <row r="6" spans="1:17" ht="18">
      <c r="A6" s="11">
        <v>1</v>
      </c>
      <c r="B6" s="12" t="s">
        <v>70</v>
      </c>
      <c r="C6" s="12" t="s">
        <v>71</v>
      </c>
      <c r="D6" s="13">
        <v>5146116.3139000004</v>
      </c>
      <c r="E6" s="14">
        <v>638013.31720000005</v>
      </c>
      <c r="F6" s="14">
        <f>D6+E6</f>
        <v>5784129.6310999999</v>
      </c>
      <c r="G6" s="15"/>
      <c r="H6" s="15"/>
      <c r="I6" s="17"/>
      <c r="J6" s="17"/>
      <c r="K6" s="17"/>
      <c r="L6" s="17"/>
      <c r="M6" s="15"/>
      <c r="N6" s="15"/>
      <c r="O6" s="17"/>
      <c r="P6" s="17"/>
      <c r="Q6" s="17"/>
    </row>
    <row r="7" spans="1:17" ht="18">
      <c r="A7" s="11">
        <v>2</v>
      </c>
      <c r="B7" s="12" t="s">
        <v>70</v>
      </c>
      <c r="C7" s="12" t="s">
        <v>74</v>
      </c>
      <c r="D7" s="13">
        <v>8585624.6809</v>
      </c>
      <c r="E7" s="14">
        <v>1064442.1052000001</v>
      </c>
      <c r="F7" s="14">
        <f t="shared" ref="F7:F70" si="0">D7+E7</f>
        <v>9650066.7861000001</v>
      </c>
      <c r="G7" s="15"/>
      <c r="H7" s="15"/>
      <c r="I7" s="17"/>
      <c r="J7" s="17"/>
      <c r="K7" s="17"/>
      <c r="L7" s="17"/>
      <c r="M7" s="15"/>
      <c r="N7" s="15"/>
      <c r="O7" s="17"/>
      <c r="P7" s="17"/>
      <c r="Q7" s="17"/>
    </row>
    <row r="8" spans="1:17" ht="18">
      <c r="A8" s="11">
        <v>3</v>
      </c>
      <c r="B8" s="12" t="s">
        <v>70</v>
      </c>
      <c r="C8" s="12" t="s">
        <v>76</v>
      </c>
      <c r="D8" s="13">
        <v>6040932.2390999999</v>
      </c>
      <c r="E8" s="14">
        <v>748952.21589999995</v>
      </c>
      <c r="F8" s="14">
        <f t="shared" si="0"/>
        <v>6789884.4550000001</v>
      </c>
      <c r="G8" s="15"/>
      <c r="H8" s="15"/>
      <c r="I8" s="17"/>
      <c r="J8" s="17"/>
      <c r="K8" s="17"/>
      <c r="L8" s="17"/>
      <c r="M8" s="15"/>
      <c r="N8" s="15"/>
      <c r="O8" s="17"/>
      <c r="P8" s="17"/>
      <c r="Q8" s="17"/>
    </row>
    <row r="9" spans="1:17" ht="18">
      <c r="A9" s="11">
        <v>4</v>
      </c>
      <c r="B9" s="12" t="s">
        <v>70</v>
      </c>
      <c r="C9" s="12" t="s">
        <v>78</v>
      </c>
      <c r="D9" s="13">
        <v>6155055.6832999997</v>
      </c>
      <c r="E9" s="14">
        <v>763101.19209999999</v>
      </c>
      <c r="F9" s="14">
        <f t="shared" si="0"/>
        <v>6918156.8754000003</v>
      </c>
      <c r="G9" s="15"/>
      <c r="H9" s="15"/>
      <c r="I9" s="17"/>
      <c r="J9" s="17"/>
      <c r="K9" s="17"/>
      <c r="L9" s="17"/>
      <c r="M9" s="15"/>
      <c r="N9" s="15"/>
      <c r="O9" s="17"/>
      <c r="P9" s="17"/>
      <c r="Q9" s="17"/>
    </row>
    <row r="10" spans="1:17" ht="18">
      <c r="A10" s="11">
        <v>5</v>
      </c>
      <c r="B10" s="12" t="s">
        <v>70</v>
      </c>
      <c r="C10" s="12" t="s">
        <v>80</v>
      </c>
      <c r="D10" s="13">
        <v>5602306.1459999997</v>
      </c>
      <c r="E10" s="14">
        <v>694571.53899999999</v>
      </c>
      <c r="F10" s="14">
        <f t="shared" si="0"/>
        <v>6296877.6849999996</v>
      </c>
      <c r="G10" s="15"/>
      <c r="H10" s="15"/>
      <c r="I10" s="17"/>
      <c r="J10" s="17"/>
      <c r="K10" s="17"/>
      <c r="L10" s="17"/>
      <c r="M10" s="15"/>
      <c r="N10" s="15"/>
      <c r="O10" s="17"/>
      <c r="P10" s="17"/>
      <c r="Q10" s="17"/>
    </row>
    <row r="11" spans="1:17" ht="36">
      <c r="A11" s="11">
        <v>6</v>
      </c>
      <c r="B11" s="12" t="s">
        <v>70</v>
      </c>
      <c r="C11" s="12" t="s">
        <v>82</v>
      </c>
      <c r="D11" s="13">
        <v>5785734.1666000001</v>
      </c>
      <c r="E11" s="14">
        <v>717312.86719999998</v>
      </c>
      <c r="F11" s="14">
        <f t="shared" si="0"/>
        <v>6503047.0338000003</v>
      </c>
      <c r="G11" s="15"/>
      <c r="H11" s="15"/>
      <c r="I11" s="17"/>
      <c r="J11" s="17"/>
      <c r="K11" s="17"/>
      <c r="L11" s="17"/>
      <c r="M11" s="15"/>
      <c r="N11" s="15"/>
      <c r="O11" s="17"/>
      <c r="P11" s="17"/>
      <c r="Q11" s="17"/>
    </row>
    <row r="12" spans="1:17" ht="36">
      <c r="A12" s="11">
        <v>7</v>
      </c>
      <c r="B12" s="12" t="s">
        <v>70</v>
      </c>
      <c r="C12" s="12" t="s">
        <v>84</v>
      </c>
      <c r="D12" s="13">
        <v>5613711.8241999997</v>
      </c>
      <c r="E12" s="14">
        <v>695985.6102</v>
      </c>
      <c r="F12" s="14">
        <f t="shared" si="0"/>
        <v>6309697.4343999997</v>
      </c>
      <c r="G12" s="15"/>
      <c r="H12" s="15"/>
      <c r="I12" s="17"/>
      <c r="J12" s="17"/>
      <c r="K12" s="17"/>
      <c r="L12" s="17"/>
      <c r="M12" s="15"/>
      <c r="N12" s="15"/>
      <c r="O12" s="17"/>
      <c r="P12" s="17"/>
      <c r="Q12" s="17"/>
    </row>
    <row r="13" spans="1:17" ht="18">
      <c r="A13" s="11">
        <v>8</v>
      </c>
      <c r="B13" s="12" t="s">
        <v>70</v>
      </c>
      <c r="C13" s="12" t="s">
        <v>86</v>
      </c>
      <c r="D13" s="13">
        <v>5473719.0766000003</v>
      </c>
      <c r="E13" s="14">
        <v>678629.36869999999</v>
      </c>
      <c r="F13" s="14">
        <f t="shared" si="0"/>
        <v>6152348.4452999998</v>
      </c>
      <c r="G13" s="15"/>
      <c r="H13" s="15"/>
      <c r="I13" s="17"/>
      <c r="J13" s="17"/>
      <c r="K13" s="17"/>
      <c r="L13" s="17"/>
      <c r="M13" s="15"/>
      <c r="N13" s="15"/>
      <c r="O13" s="17"/>
      <c r="P13" s="17"/>
      <c r="Q13" s="17"/>
    </row>
    <row r="14" spans="1:17" ht="18">
      <c r="A14" s="11">
        <v>9</v>
      </c>
      <c r="B14" s="12" t="s">
        <v>70</v>
      </c>
      <c r="C14" s="12" t="s">
        <v>88</v>
      </c>
      <c r="D14" s="13">
        <v>5905363.3964999998</v>
      </c>
      <c r="E14" s="14">
        <v>732144.44839999999</v>
      </c>
      <c r="F14" s="14">
        <f t="shared" si="0"/>
        <v>6637507.8448999999</v>
      </c>
      <c r="G14" s="15"/>
      <c r="H14" s="15"/>
      <c r="I14" s="17"/>
      <c r="J14" s="17"/>
      <c r="K14" s="17"/>
      <c r="L14" s="17"/>
      <c r="M14" s="15"/>
      <c r="N14" s="15"/>
      <c r="O14" s="17"/>
      <c r="P14" s="17"/>
      <c r="Q14" s="17"/>
    </row>
    <row r="15" spans="1:17" ht="18">
      <c r="A15" s="11">
        <v>10</v>
      </c>
      <c r="B15" s="12" t="s">
        <v>70</v>
      </c>
      <c r="C15" s="12" t="s">
        <v>90</v>
      </c>
      <c r="D15" s="13">
        <v>5992748.9473999999</v>
      </c>
      <c r="E15" s="14">
        <v>742978.4719</v>
      </c>
      <c r="F15" s="14">
        <f t="shared" si="0"/>
        <v>6735727.4193000002</v>
      </c>
      <c r="G15" s="15"/>
      <c r="H15" s="15"/>
      <c r="I15" s="17"/>
      <c r="J15" s="17"/>
      <c r="K15" s="17"/>
      <c r="L15" s="17"/>
      <c r="M15" s="15"/>
      <c r="N15" s="15"/>
      <c r="O15" s="17"/>
      <c r="P15" s="17"/>
      <c r="Q15" s="17"/>
    </row>
    <row r="16" spans="1:17" ht="18">
      <c r="A16" s="11">
        <v>11</v>
      </c>
      <c r="B16" s="12" t="s">
        <v>70</v>
      </c>
      <c r="C16" s="12" t="s">
        <v>92</v>
      </c>
      <c r="D16" s="13">
        <v>6553550.3254000004</v>
      </c>
      <c r="E16" s="14">
        <v>812506.38879999996</v>
      </c>
      <c r="F16" s="14">
        <f t="shared" si="0"/>
        <v>7366056.7142000003</v>
      </c>
      <c r="G16" s="15"/>
      <c r="H16" s="15"/>
      <c r="I16" s="17"/>
      <c r="J16" s="17"/>
      <c r="K16" s="17"/>
      <c r="L16" s="17"/>
      <c r="M16" s="15"/>
      <c r="N16" s="15"/>
      <c r="O16" s="17"/>
      <c r="P16" s="17"/>
      <c r="Q16" s="17"/>
    </row>
    <row r="17" spans="1:17" ht="18">
      <c r="A17" s="11">
        <v>12</v>
      </c>
      <c r="B17" s="12" t="s">
        <v>70</v>
      </c>
      <c r="C17" s="12" t="s">
        <v>94</v>
      </c>
      <c r="D17" s="13">
        <v>6309903.9484999999</v>
      </c>
      <c r="E17" s="14">
        <v>782299.21440000006</v>
      </c>
      <c r="F17" s="14">
        <f t="shared" si="0"/>
        <v>7092203.1628999999</v>
      </c>
      <c r="G17" s="15"/>
      <c r="H17" s="15"/>
      <c r="I17" s="17"/>
      <c r="J17" s="17"/>
      <c r="K17" s="17"/>
      <c r="L17" s="17"/>
      <c r="M17" s="15"/>
      <c r="N17" s="15"/>
      <c r="O17" s="17"/>
      <c r="P17" s="17"/>
      <c r="Q17" s="17"/>
    </row>
    <row r="18" spans="1:17" ht="18">
      <c r="A18" s="11">
        <v>13</v>
      </c>
      <c r="B18" s="12" t="s">
        <v>70</v>
      </c>
      <c r="C18" s="12" t="s">
        <v>96</v>
      </c>
      <c r="D18" s="13">
        <v>4818381.8366</v>
      </c>
      <c r="E18" s="14">
        <v>597380.93579999998</v>
      </c>
      <c r="F18" s="14">
        <f t="shared" si="0"/>
        <v>5415762.7724000001</v>
      </c>
      <c r="G18" s="15"/>
      <c r="H18" s="15"/>
      <c r="I18" s="17"/>
      <c r="J18" s="17"/>
      <c r="K18" s="17"/>
      <c r="L18" s="17"/>
      <c r="M18" s="15"/>
      <c r="N18" s="15"/>
      <c r="O18" s="17"/>
      <c r="P18" s="17"/>
      <c r="Q18" s="17"/>
    </row>
    <row r="19" spans="1:17" ht="18">
      <c r="A19" s="11">
        <v>14</v>
      </c>
      <c r="B19" s="12" t="s">
        <v>70</v>
      </c>
      <c r="C19" s="12" t="s">
        <v>98</v>
      </c>
      <c r="D19" s="13">
        <v>4552712.6909999996</v>
      </c>
      <c r="E19" s="14">
        <v>564443.38780000003</v>
      </c>
      <c r="F19" s="14">
        <f t="shared" si="0"/>
        <v>5117156.0788000003</v>
      </c>
      <c r="G19" s="15"/>
      <c r="H19" s="15"/>
      <c r="I19" s="17"/>
      <c r="J19" s="17"/>
      <c r="K19" s="17"/>
      <c r="L19" s="17"/>
      <c r="M19" s="15"/>
      <c r="N19" s="15"/>
      <c r="O19" s="17"/>
      <c r="P19" s="17"/>
      <c r="Q19" s="17"/>
    </row>
    <row r="20" spans="1:17" ht="18">
      <c r="A20" s="11">
        <v>15</v>
      </c>
      <c r="B20" s="12" t="s">
        <v>70</v>
      </c>
      <c r="C20" s="12" t="s">
        <v>100</v>
      </c>
      <c r="D20" s="13">
        <v>4740707.4663000004</v>
      </c>
      <c r="E20" s="14">
        <v>587750.90029999998</v>
      </c>
      <c r="F20" s="14">
        <f t="shared" si="0"/>
        <v>5328458.3666000003</v>
      </c>
      <c r="G20" s="15"/>
      <c r="H20" s="15"/>
      <c r="I20" s="17"/>
      <c r="J20" s="17"/>
      <c r="K20" s="17"/>
      <c r="L20" s="17"/>
      <c r="M20" s="15"/>
      <c r="N20" s="15"/>
      <c r="O20" s="17"/>
      <c r="P20" s="17"/>
      <c r="Q20" s="17"/>
    </row>
    <row r="21" spans="1:17" ht="18">
      <c r="A21" s="11">
        <v>16</v>
      </c>
      <c r="B21" s="12" t="s">
        <v>70</v>
      </c>
      <c r="C21" s="12" t="s">
        <v>102</v>
      </c>
      <c r="D21" s="13">
        <v>7066866.0653999997</v>
      </c>
      <c r="E21" s="14">
        <v>876147.05649999995</v>
      </c>
      <c r="F21" s="14">
        <f t="shared" si="0"/>
        <v>7943013.1218999997</v>
      </c>
      <c r="G21" s="15"/>
      <c r="H21" s="15"/>
      <c r="I21" s="17"/>
      <c r="J21" s="17"/>
      <c r="K21" s="17"/>
      <c r="L21" s="17"/>
      <c r="M21" s="15"/>
      <c r="N21" s="15"/>
      <c r="O21" s="17"/>
      <c r="P21" s="17"/>
      <c r="Q21" s="17"/>
    </row>
    <row r="22" spans="1:17" ht="18">
      <c r="A22" s="11">
        <v>17</v>
      </c>
      <c r="B22" s="12" t="s">
        <v>70</v>
      </c>
      <c r="C22" s="12" t="s">
        <v>104</v>
      </c>
      <c r="D22" s="13">
        <v>6106186.8388</v>
      </c>
      <c r="E22" s="14">
        <v>757042.45349999995</v>
      </c>
      <c r="F22" s="14">
        <f t="shared" si="0"/>
        <v>6863229.2922999999</v>
      </c>
      <c r="G22" s="15"/>
      <c r="H22" s="15"/>
      <c r="I22" s="17"/>
      <c r="J22" s="17"/>
      <c r="K22" s="17"/>
      <c r="L22" s="17"/>
      <c r="M22" s="15"/>
      <c r="N22" s="15"/>
      <c r="O22" s="17"/>
      <c r="P22" s="17"/>
      <c r="Q22" s="17"/>
    </row>
    <row r="23" spans="1:17" ht="18">
      <c r="A23" s="11">
        <v>18</v>
      </c>
      <c r="B23" s="12" t="s">
        <v>915</v>
      </c>
      <c r="C23" s="12" t="s">
        <v>110</v>
      </c>
      <c r="D23" s="13">
        <v>6262093.8514999999</v>
      </c>
      <c r="E23" s="14">
        <v>776371.73880000005</v>
      </c>
      <c r="F23" s="14">
        <f t="shared" si="0"/>
        <v>7038465.5903000003</v>
      </c>
      <c r="G23" s="15"/>
      <c r="H23" s="15"/>
      <c r="I23" s="17"/>
      <c r="J23" s="17"/>
      <c r="K23" s="17"/>
      <c r="L23" s="17"/>
      <c r="M23" s="15"/>
      <c r="N23" s="15"/>
      <c r="O23" s="17"/>
      <c r="P23" s="17"/>
      <c r="Q23" s="17"/>
    </row>
    <row r="24" spans="1:17" ht="18">
      <c r="A24" s="11">
        <v>19</v>
      </c>
      <c r="B24" s="12" t="s">
        <v>915</v>
      </c>
      <c r="C24" s="12" t="s">
        <v>112</v>
      </c>
      <c r="D24" s="13">
        <v>7650070.6021999996</v>
      </c>
      <c r="E24" s="14">
        <v>948452.50749999995</v>
      </c>
      <c r="F24" s="14">
        <f t="shared" si="0"/>
        <v>8598523.1096999999</v>
      </c>
      <c r="G24" s="15"/>
      <c r="H24" s="15"/>
      <c r="I24" s="17"/>
      <c r="J24" s="17"/>
      <c r="K24" s="17"/>
      <c r="L24" s="17"/>
      <c r="M24" s="15"/>
      <c r="N24" s="15"/>
      <c r="O24" s="17"/>
      <c r="P24" s="17"/>
      <c r="Q24" s="17"/>
    </row>
    <row r="25" spans="1:17" ht="18">
      <c r="A25" s="11">
        <v>20</v>
      </c>
      <c r="B25" s="12" t="s">
        <v>915</v>
      </c>
      <c r="C25" s="12" t="s">
        <v>114</v>
      </c>
      <c r="D25" s="13">
        <v>6514037.3093999997</v>
      </c>
      <c r="E25" s="14">
        <v>807607.58180000004</v>
      </c>
      <c r="F25" s="14">
        <f t="shared" si="0"/>
        <v>7321644.8912000004</v>
      </c>
      <c r="G25" s="15"/>
      <c r="H25" s="15"/>
      <c r="I25" s="17"/>
      <c r="J25" s="17"/>
      <c r="K25" s="17"/>
      <c r="L25" s="17"/>
      <c r="M25" s="15"/>
      <c r="N25" s="15"/>
      <c r="O25" s="17"/>
      <c r="P25" s="17"/>
      <c r="Q25" s="17"/>
    </row>
    <row r="26" spans="1:17" ht="18">
      <c r="A26" s="11">
        <v>21</v>
      </c>
      <c r="B26" s="12" t="s">
        <v>915</v>
      </c>
      <c r="C26" s="12" t="s">
        <v>117</v>
      </c>
      <c r="D26" s="13">
        <v>5703133.5224000001</v>
      </c>
      <c r="E26" s="14">
        <v>707072.07440000004</v>
      </c>
      <c r="F26" s="14">
        <f t="shared" si="0"/>
        <v>6410205.5968000004</v>
      </c>
      <c r="G26" s="15"/>
      <c r="H26" s="15"/>
      <c r="I26" s="17"/>
      <c r="J26" s="17"/>
      <c r="K26" s="17"/>
      <c r="L26" s="17"/>
      <c r="M26" s="15"/>
      <c r="N26" s="15"/>
      <c r="O26" s="17"/>
      <c r="P26" s="17"/>
      <c r="Q26" s="17"/>
    </row>
    <row r="27" spans="1:17" ht="18">
      <c r="A27" s="11">
        <v>22</v>
      </c>
      <c r="B27" s="12" t="s">
        <v>915</v>
      </c>
      <c r="C27" s="12" t="s">
        <v>119</v>
      </c>
      <c r="D27" s="13">
        <v>5643454.9907</v>
      </c>
      <c r="E27" s="14">
        <v>699673.15529999998</v>
      </c>
      <c r="F27" s="14">
        <f t="shared" si="0"/>
        <v>6343128.1459999997</v>
      </c>
      <c r="G27" s="15"/>
      <c r="H27" s="15"/>
      <c r="I27" s="17"/>
      <c r="J27" s="17"/>
      <c r="K27" s="17"/>
      <c r="L27" s="17"/>
      <c r="M27" s="15"/>
      <c r="N27" s="15"/>
      <c r="O27" s="17"/>
      <c r="P27" s="17"/>
      <c r="Q27" s="17"/>
    </row>
    <row r="28" spans="1:17" ht="18">
      <c r="A28" s="11">
        <v>23</v>
      </c>
      <c r="B28" s="12" t="s">
        <v>915</v>
      </c>
      <c r="C28" s="12" t="s">
        <v>121</v>
      </c>
      <c r="D28" s="13">
        <v>6033666.6118000001</v>
      </c>
      <c r="E28" s="14">
        <v>748051.42660000001</v>
      </c>
      <c r="F28" s="14">
        <f t="shared" si="0"/>
        <v>6781718.0384</v>
      </c>
      <c r="G28" s="15"/>
      <c r="H28" s="15"/>
      <c r="I28" s="17"/>
      <c r="J28" s="17"/>
      <c r="K28" s="17"/>
      <c r="L28" s="17"/>
      <c r="M28" s="15"/>
      <c r="N28" s="15"/>
      <c r="O28" s="17"/>
      <c r="P28" s="17"/>
      <c r="Q28" s="17"/>
    </row>
    <row r="29" spans="1:17" ht="18">
      <c r="A29" s="11">
        <v>24</v>
      </c>
      <c r="B29" s="12" t="s">
        <v>915</v>
      </c>
      <c r="C29" s="12" t="s">
        <v>123</v>
      </c>
      <c r="D29" s="13">
        <v>6572109.5754000004</v>
      </c>
      <c r="E29" s="14">
        <v>814807.3567</v>
      </c>
      <c r="F29" s="14">
        <f t="shared" si="0"/>
        <v>7386916.9320999999</v>
      </c>
      <c r="G29" s="15"/>
      <c r="H29" s="15"/>
      <c r="I29" s="17"/>
      <c r="J29" s="17"/>
      <c r="K29" s="17"/>
      <c r="L29" s="17"/>
      <c r="M29" s="15"/>
      <c r="N29" s="15"/>
      <c r="O29" s="17"/>
      <c r="P29" s="17"/>
      <c r="Q29" s="17"/>
    </row>
    <row r="30" spans="1:17" ht="18">
      <c r="A30" s="11">
        <v>25</v>
      </c>
      <c r="B30" s="12" t="s">
        <v>915</v>
      </c>
      <c r="C30" s="12" t="s">
        <v>125</v>
      </c>
      <c r="D30" s="13">
        <v>6874974.8568000002</v>
      </c>
      <c r="E30" s="14">
        <v>852356.46580000001</v>
      </c>
      <c r="F30" s="14">
        <f t="shared" si="0"/>
        <v>7727331.3225999996</v>
      </c>
      <c r="G30" s="15"/>
      <c r="H30" s="15"/>
      <c r="I30" s="17"/>
      <c r="J30" s="17"/>
      <c r="K30" s="17"/>
      <c r="L30" s="17"/>
      <c r="M30" s="15"/>
      <c r="N30" s="15"/>
      <c r="O30" s="17"/>
      <c r="P30" s="17"/>
      <c r="Q30" s="17"/>
    </row>
    <row r="31" spans="1:17" ht="18">
      <c r="A31" s="11">
        <v>26</v>
      </c>
      <c r="B31" s="12" t="s">
        <v>915</v>
      </c>
      <c r="C31" s="12" t="s">
        <v>127</v>
      </c>
      <c r="D31" s="13">
        <v>5977448.5756000001</v>
      </c>
      <c r="E31" s="14">
        <v>741081.53830000001</v>
      </c>
      <c r="F31" s="14">
        <f t="shared" si="0"/>
        <v>6718530.1139000002</v>
      </c>
      <c r="G31" s="15"/>
      <c r="H31" s="15"/>
      <c r="I31" s="17"/>
      <c r="J31" s="17"/>
      <c r="K31" s="17"/>
      <c r="L31" s="17"/>
      <c r="M31" s="15"/>
      <c r="N31" s="15"/>
      <c r="O31" s="17"/>
      <c r="P31" s="17"/>
      <c r="Q31" s="17"/>
    </row>
    <row r="32" spans="1:17" ht="18">
      <c r="A32" s="11">
        <v>27</v>
      </c>
      <c r="B32" s="12" t="s">
        <v>915</v>
      </c>
      <c r="C32" s="12" t="s">
        <v>129</v>
      </c>
      <c r="D32" s="13">
        <v>5352019.1105000004</v>
      </c>
      <c r="E32" s="14">
        <v>663541.05859999999</v>
      </c>
      <c r="F32" s="14">
        <f t="shared" si="0"/>
        <v>6015560.1690999996</v>
      </c>
      <c r="G32" s="15"/>
      <c r="H32" s="15"/>
      <c r="I32" s="17"/>
      <c r="J32" s="17"/>
      <c r="K32" s="17"/>
      <c r="L32" s="17"/>
      <c r="M32" s="15"/>
      <c r="N32" s="15"/>
      <c r="O32" s="17"/>
      <c r="P32" s="17"/>
      <c r="Q32" s="17"/>
    </row>
    <row r="33" spans="1:17" ht="18">
      <c r="A33" s="11">
        <v>28</v>
      </c>
      <c r="B33" s="12" t="s">
        <v>915</v>
      </c>
      <c r="C33" s="12" t="s">
        <v>131</v>
      </c>
      <c r="D33" s="13">
        <v>5438848.1244000001</v>
      </c>
      <c r="E33" s="14">
        <v>674306.08290000004</v>
      </c>
      <c r="F33" s="14">
        <f t="shared" si="0"/>
        <v>6113154.2072999999</v>
      </c>
      <c r="G33" s="15"/>
      <c r="H33" s="15"/>
      <c r="I33" s="17"/>
      <c r="J33" s="17"/>
      <c r="K33" s="17"/>
      <c r="L33" s="17"/>
      <c r="M33" s="15"/>
      <c r="N33" s="15"/>
      <c r="O33" s="17"/>
      <c r="P33" s="17"/>
      <c r="Q33" s="17"/>
    </row>
    <row r="34" spans="1:17" ht="18">
      <c r="A34" s="11">
        <v>29</v>
      </c>
      <c r="B34" s="12" t="s">
        <v>915</v>
      </c>
      <c r="C34" s="12" t="s">
        <v>133</v>
      </c>
      <c r="D34" s="13">
        <v>5324982.4479999999</v>
      </c>
      <c r="E34" s="14">
        <v>660189.06460000004</v>
      </c>
      <c r="F34" s="14">
        <f t="shared" si="0"/>
        <v>5985171.5126</v>
      </c>
      <c r="G34" s="15"/>
      <c r="H34" s="15"/>
      <c r="I34" s="17"/>
      <c r="J34" s="17"/>
      <c r="K34" s="17"/>
      <c r="L34" s="17"/>
      <c r="M34" s="15"/>
      <c r="N34" s="15"/>
      <c r="O34" s="17"/>
      <c r="P34" s="17"/>
      <c r="Q34" s="17"/>
    </row>
    <row r="35" spans="1:17" ht="18">
      <c r="A35" s="11">
        <v>30</v>
      </c>
      <c r="B35" s="12" t="s">
        <v>915</v>
      </c>
      <c r="C35" s="12" t="s">
        <v>135</v>
      </c>
      <c r="D35" s="13">
        <v>6174431.6290999996</v>
      </c>
      <c r="E35" s="14">
        <v>765503.41370000003</v>
      </c>
      <c r="F35" s="14">
        <f t="shared" si="0"/>
        <v>6939935.0427999999</v>
      </c>
      <c r="G35" s="15"/>
      <c r="H35" s="15"/>
      <c r="I35" s="17"/>
      <c r="J35" s="17"/>
      <c r="K35" s="17"/>
      <c r="L35" s="17"/>
      <c r="M35" s="15"/>
      <c r="N35" s="15"/>
      <c r="O35" s="17"/>
      <c r="P35" s="17"/>
      <c r="Q35" s="17"/>
    </row>
    <row r="36" spans="1:17" ht="18">
      <c r="A36" s="11">
        <v>31</v>
      </c>
      <c r="B36" s="12" t="s">
        <v>915</v>
      </c>
      <c r="C36" s="12" t="s">
        <v>137</v>
      </c>
      <c r="D36" s="13">
        <v>5985745.7944</v>
      </c>
      <c r="E36" s="14">
        <v>742110.22389999998</v>
      </c>
      <c r="F36" s="14">
        <f t="shared" si="0"/>
        <v>6727856.0182999996</v>
      </c>
      <c r="G36" s="15"/>
      <c r="H36" s="15"/>
      <c r="I36" s="17"/>
      <c r="J36" s="17"/>
      <c r="K36" s="17"/>
      <c r="L36" s="17"/>
      <c r="M36" s="15"/>
      <c r="N36" s="15"/>
      <c r="O36" s="17"/>
      <c r="P36" s="17"/>
      <c r="Q36" s="17"/>
    </row>
    <row r="37" spans="1:17" ht="18">
      <c r="A37" s="11">
        <v>32</v>
      </c>
      <c r="B37" s="12" t="s">
        <v>915</v>
      </c>
      <c r="C37" s="12" t="s">
        <v>139</v>
      </c>
      <c r="D37" s="13">
        <v>5711841.7128999997</v>
      </c>
      <c r="E37" s="14">
        <v>708151.7121</v>
      </c>
      <c r="F37" s="14">
        <f t="shared" si="0"/>
        <v>6419993.4249999998</v>
      </c>
      <c r="G37" s="15"/>
      <c r="H37" s="15"/>
      <c r="I37" s="17"/>
      <c r="J37" s="17"/>
      <c r="K37" s="17"/>
      <c r="L37" s="17"/>
      <c r="M37" s="15"/>
      <c r="N37" s="15"/>
      <c r="O37" s="17"/>
      <c r="P37" s="17"/>
      <c r="Q37" s="17"/>
    </row>
    <row r="38" spans="1:17" ht="18">
      <c r="A38" s="11">
        <v>33</v>
      </c>
      <c r="B38" s="12" t="s">
        <v>915</v>
      </c>
      <c r="C38" s="12" t="s">
        <v>141</v>
      </c>
      <c r="D38" s="13">
        <v>5321294.4046999998</v>
      </c>
      <c r="E38" s="14">
        <v>659731.82259999996</v>
      </c>
      <c r="F38" s="14">
        <f t="shared" si="0"/>
        <v>5981026.2273000004</v>
      </c>
      <c r="G38" s="15"/>
      <c r="H38" s="15"/>
      <c r="I38" s="17"/>
      <c r="J38" s="17"/>
      <c r="K38" s="17"/>
      <c r="L38" s="17"/>
      <c r="M38" s="15"/>
      <c r="N38" s="15"/>
      <c r="O38" s="17"/>
      <c r="P38" s="17"/>
      <c r="Q38" s="17"/>
    </row>
    <row r="39" spans="1:17" ht="18">
      <c r="A39" s="11">
        <v>34</v>
      </c>
      <c r="B39" s="12" t="s">
        <v>915</v>
      </c>
      <c r="C39" s="12" t="s">
        <v>143</v>
      </c>
      <c r="D39" s="13">
        <v>5057129.4642000003</v>
      </c>
      <c r="E39" s="14">
        <v>626980.76529999997</v>
      </c>
      <c r="F39" s="14">
        <f t="shared" si="0"/>
        <v>5684110.2295000004</v>
      </c>
      <c r="G39" s="15"/>
      <c r="H39" s="15"/>
      <c r="I39" s="17"/>
      <c r="J39" s="17"/>
      <c r="K39" s="17"/>
      <c r="L39" s="17"/>
      <c r="M39" s="15"/>
      <c r="N39" s="15"/>
      <c r="O39" s="17"/>
      <c r="P39" s="17"/>
      <c r="Q39" s="17"/>
    </row>
    <row r="40" spans="1:17" ht="18">
      <c r="A40" s="11">
        <v>35</v>
      </c>
      <c r="B40" s="12" t="s">
        <v>915</v>
      </c>
      <c r="C40" s="12" t="s">
        <v>145</v>
      </c>
      <c r="D40" s="13">
        <v>5728895.1438999996</v>
      </c>
      <c r="E40" s="14">
        <v>710265.98930000002</v>
      </c>
      <c r="F40" s="14">
        <f t="shared" si="0"/>
        <v>6439161.1332</v>
      </c>
      <c r="G40" s="15"/>
      <c r="H40" s="15"/>
      <c r="I40" s="17"/>
      <c r="J40" s="17"/>
      <c r="K40" s="17"/>
      <c r="L40" s="17"/>
      <c r="M40" s="15"/>
      <c r="N40" s="15"/>
      <c r="O40" s="17"/>
      <c r="P40" s="17"/>
      <c r="Q40" s="17"/>
    </row>
    <row r="41" spans="1:17" ht="18">
      <c r="A41" s="11">
        <v>36</v>
      </c>
      <c r="B41" s="12" t="s">
        <v>915</v>
      </c>
      <c r="C41" s="12" t="s">
        <v>147</v>
      </c>
      <c r="D41" s="13">
        <v>7211062.9079999998</v>
      </c>
      <c r="E41" s="14">
        <v>894024.51980000001</v>
      </c>
      <c r="F41" s="14">
        <f t="shared" si="0"/>
        <v>8105087.4277999997</v>
      </c>
      <c r="G41" s="15"/>
      <c r="H41" s="15"/>
      <c r="I41" s="17"/>
      <c r="J41" s="17"/>
      <c r="K41" s="17"/>
      <c r="L41" s="17"/>
      <c r="M41" s="15"/>
      <c r="N41" s="15"/>
      <c r="O41" s="17"/>
      <c r="P41" s="17"/>
      <c r="Q41" s="17"/>
    </row>
    <row r="42" spans="1:17" ht="18">
      <c r="A42" s="11">
        <v>37</v>
      </c>
      <c r="B42" s="12" t="s">
        <v>915</v>
      </c>
      <c r="C42" s="12" t="s">
        <v>149</v>
      </c>
      <c r="D42" s="13">
        <v>6178300.6980999997</v>
      </c>
      <c r="E42" s="14">
        <v>765983.09920000006</v>
      </c>
      <c r="F42" s="14">
        <f t="shared" si="0"/>
        <v>6944283.7972999997</v>
      </c>
      <c r="G42" s="15"/>
      <c r="H42" s="15"/>
      <c r="I42" s="17"/>
      <c r="J42" s="17"/>
      <c r="K42" s="17"/>
      <c r="L42" s="17"/>
      <c r="M42" s="15"/>
      <c r="N42" s="15"/>
      <c r="O42" s="17"/>
      <c r="P42" s="17"/>
      <c r="Q42" s="17"/>
    </row>
    <row r="43" spans="1:17" ht="18">
      <c r="A43" s="11">
        <v>38</v>
      </c>
      <c r="B43" s="12" t="s">
        <v>915</v>
      </c>
      <c r="C43" s="12" t="s">
        <v>151</v>
      </c>
      <c r="D43" s="13">
        <v>5987239.5037000002</v>
      </c>
      <c r="E43" s="14">
        <v>742295.41339999996</v>
      </c>
      <c r="F43" s="14">
        <f t="shared" si="0"/>
        <v>6729534.9171000002</v>
      </c>
      <c r="G43" s="15"/>
      <c r="H43" s="15"/>
      <c r="I43" s="17"/>
      <c r="J43" s="17"/>
      <c r="K43" s="17"/>
      <c r="L43" s="17"/>
      <c r="M43" s="15"/>
      <c r="N43" s="15"/>
      <c r="O43" s="17"/>
      <c r="P43" s="17"/>
      <c r="Q43" s="17"/>
    </row>
    <row r="44" spans="1:17" ht="18">
      <c r="A44" s="11">
        <v>39</v>
      </c>
      <c r="B44" s="12" t="s">
        <v>916</v>
      </c>
      <c r="C44" s="12" t="s">
        <v>156</v>
      </c>
      <c r="D44" s="13">
        <v>5749165.3217000002</v>
      </c>
      <c r="E44" s="14">
        <v>712779.0773</v>
      </c>
      <c r="F44" s="14">
        <f t="shared" si="0"/>
        <v>6461944.3990000002</v>
      </c>
      <c r="G44" s="15"/>
      <c r="H44" s="15"/>
      <c r="I44" s="17"/>
      <c r="J44" s="17"/>
      <c r="K44" s="17"/>
      <c r="L44" s="17"/>
      <c r="M44" s="15"/>
      <c r="N44" s="15"/>
      <c r="O44" s="17"/>
      <c r="P44" s="17"/>
      <c r="Q44" s="17"/>
    </row>
    <row r="45" spans="1:17" ht="18">
      <c r="A45" s="11">
        <v>40</v>
      </c>
      <c r="B45" s="12" t="s">
        <v>916</v>
      </c>
      <c r="C45" s="12" t="s">
        <v>157</v>
      </c>
      <c r="D45" s="13">
        <v>4488939.5417999998</v>
      </c>
      <c r="E45" s="14">
        <v>556536.81980000006</v>
      </c>
      <c r="F45" s="14">
        <f t="shared" si="0"/>
        <v>5045476.3616000004</v>
      </c>
      <c r="G45" s="15"/>
      <c r="H45" s="15"/>
      <c r="I45" s="17"/>
      <c r="J45" s="17"/>
      <c r="K45" s="17"/>
      <c r="L45" s="17"/>
      <c r="M45" s="15"/>
      <c r="N45" s="15"/>
      <c r="O45" s="17"/>
      <c r="P45" s="17"/>
      <c r="Q45" s="17"/>
    </row>
    <row r="46" spans="1:17" ht="18">
      <c r="A46" s="11">
        <v>41</v>
      </c>
      <c r="B46" s="12" t="s">
        <v>916</v>
      </c>
      <c r="C46" s="12" t="s">
        <v>159</v>
      </c>
      <c r="D46" s="13">
        <v>5926671.8956000004</v>
      </c>
      <c r="E46" s="14">
        <v>734786.26699999999</v>
      </c>
      <c r="F46" s="14">
        <f t="shared" si="0"/>
        <v>6661458.1626000004</v>
      </c>
      <c r="G46" s="15"/>
      <c r="H46" s="15"/>
      <c r="I46" s="17"/>
      <c r="J46" s="17"/>
      <c r="K46" s="17"/>
      <c r="L46" s="17"/>
      <c r="M46" s="15"/>
      <c r="N46" s="15"/>
      <c r="O46" s="17"/>
      <c r="P46" s="17"/>
      <c r="Q46" s="17"/>
    </row>
    <row r="47" spans="1:17" ht="18">
      <c r="A47" s="11">
        <v>42</v>
      </c>
      <c r="B47" s="12" t="s">
        <v>916</v>
      </c>
      <c r="C47" s="12" t="s">
        <v>161</v>
      </c>
      <c r="D47" s="13">
        <v>4543467.1782999998</v>
      </c>
      <c r="E47" s="14">
        <v>563297.13309999998</v>
      </c>
      <c r="F47" s="14">
        <f t="shared" si="0"/>
        <v>5106764.3114</v>
      </c>
      <c r="G47" s="15"/>
      <c r="H47" s="15"/>
      <c r="I47" s="17"/>
      <c r="J47" s="17"/>
      <c r="K47" s="17"/>
      <c r="L47" s="17"/>
      <c r="M47" s="15"/>
      <c r="N47" s="15"/>
      <c r="O47" s="17"/>
      <c r="P47" s="17"/>
      <c r="Q47" s="17"/>
    </row>
    <row r="48" spans="1:17" ht="18">
      <c r="A48" s="11">
        <v>43</v>
      </c>
      <c r="B48" s="12" t="s">
        <v>916</v>
      </c>
      <c r="C48" s="12" t="s">
        <v>163</v>
      </c>
      <c r="D48" s="13">
        <v>6105673.8263999997</v>
      </c>
      <c r="E48" s="14">
        <v>756978.85049999994</v>
      </c>
      <c r="F48" s="14">
        <f t="shared" si="0"/>
        <v>6862652.6769000003</v>
      </c>
      <c r="G48" s="15"/>
      <c r="H48" s="15"/>
      <c r="I48" s="17"/>
      <c r="J48" s="17"/>
      <c r="K48" s="17"/>
      <c r="L48" s="17"/>
      <c r="M48" s="15"/>
      <c r="N48" s="15"/>
      <c r="O48" s="17"/>
      <c r="P48" s="17"/>
      <c r="Q48" s="17"/>
    </row>
    <row r="49" spans="1:17" ht="18">
      <c r="A49" s="11">
        <v>44</v>
      </c>
      <c r="B49" s="12" t="s">
        <v>916</v>
      </c>
      <c r="C49" s="12" t="s">
        <v>165</v>
      </c>
      <c r="D49" s="13">
        <v>5321782.5253999997</v>
      </c>
      <c r="E49" s="14">
        <v>659792.33959999995</v>
      </c>
      <c r="F49" s="14">
        <f t="shared" si="0"/>
        <v>5981574.8650000002</v>
      </c>
      <c r="G49" s="15"/>
      <c r="H49" s="15"/>
      <c r="I49" s="17"/>
      <c r="J49" s="17"/>
      <c r="K49" s="17"/>
      <c r="L49" s="17"/>
      <c r="M49" s="15"/>
      <c r="N49" s="15"/>
      <c r="O49" s="17"/>
      <c r="P49" s="17"/>
      <c r="Q49" s="17"/>
    </row>
    <row r="50" spans="1:17" ht="18">
      <c r="A50" s="11">
        <v>45</v>
      </c>
      <c r="B50" s="12" t="s">
        <v>916</v>
      </c>
      <c r="C50" s="12" t="s">
        <v>167</v>
      </c>
      <c r="D50" s="13">
        <v>6035828.2517999997</v>
      </c>
      <c r="E50" s="14">
        <v>748319.42579999997</v>
      </c>
      <c r="F50" s="14">
        <f t="shared" si="0"/>
        <v>6784147.6776000001</v>
      </c>
      <c r="G50" s="15"/>
      <c r="H50" s="15"/>
      <c r="I50" s="17"/>
      <c r="J50" s="17"/>
      <c r="K50" s="17"/>
      <c r="L50" s="17"/>
      <c r="M50" s="15"/>
      <c r="N50" s="15"/>
      <c r="O50" s="17"/>
      <c r="P50" s="17"/>
      <c r="Q50" s="17"/>
    </row>
    <row r="51" spans="1:17" ht="18">
      <c r="A51" s="11">
        <v>46</v>
      </c>
      <c r="B51" s="12" t="s">
        <v>916</v>
      </c>
      <c r="C51" s="12" t="s">
        <v>169</v>
      </c>
      <c r="D51" s="13">
        <v>4836201.7028000001</v>
      </c>
      <c r="E51" s="14">
        <v>599590.2352</v>
      </c>
      <c r="F51" s="14">
        <f t="shared" si="0"/>
        <v>5435791.9380000001</v>
      </c>
      <c r="G51" s="15"/>
      <c r="H51" s="15"/>
      <c r="I51" s="17"/>
      <c r="J51" s="17"/>
      <c r="K51" s="17"/>
      <c r="L51" s="17"/>
      <c r="M51" s="15"/>
      <c r="N51" s="15"/>
      <c r="O51" s="17"/>
      <c r="P51" s="17"/>
      <c r="Q51" s="17"/>
    </row>
    <row r="52" spans="1:17" ht="36">
      <c r="A52" s="11">
        <v>47</v>
      </c>
      <c r="B52" s="12" t="s">
        <v>916</v>
      </c>
      <c r="C52" s="12" t="s">
        <v>171</v>
      </c>
      <c r="D52" s="13">
        <v>5612579.4122000001</v>
      </c>
      <c r="E52" s="14">
        <v>695845.21420000005</v>
      </c>
      <c r="F52" s="14">
        <f t="shared" si="0"/>
        <v>6308424.6264000004</v>
      </c>
      <c r="G52" s="15"/>
      <c r="H52" s="15"/>
      <c r="I52" s="17"/>
      <c r="J52" s="17"/>
      <c r="K52" s="17"/>
      <c r="L52" s="17"/>
      <c r="M52" s="15"/>
      <c r="N52" s="15"/>
      <c r="O52" s="17"/>
      <c r="P52" s="17"/>
      <c r="Q52" s="17"/>
    </row>
    <row r="53" spans="1:17" ht="18">
      <c r="A53" s="11">
        <v>48</v>
      </c>
      <c r="B53" s="12" t="s">
        <v>916</v>
      </c>
      <c r="C53" s="12" t="s">
        <v>173</v>
      </c>
      <c r="D53" s="13">
        <v>6106226.5669999998</v>
      </c>
      <c r="E53" s="14">
        <v>757047.37899999996</v>
      </c>
      <c r="F53" s="14">
        <f t="shared" si="0"/>
        <v>6863273.9460000005</v>
      </c>
      <c r="G53" s="15"/>
      <c r="H53" s="15"/>
      <c r="I53" s="17"/>
      <c r="J53" s="17"/>
      <c r="K53" s="17"/>
      <c r="L53" s="17"/>
      <c r="M53" s="15"/>
      <c r="N53" s="15"/>
      <c r="O53" s="17"/>
      <c r="P53" s="17"/>
      <c r="Q53" s="17"/>
    </row>
    <row r="54" spans="1:17" ht="18">
      <c r="A54" s="11">
        <v>49</v>
      </c>
      <c r="B54" s="12" t="s">
        <v>916</v>
      </c>
      <c r="C54" s="12" t="s">
        <v>175</v>
      </c>
      <c r="D54" s="13">
        <v>4699521.0515000001</v>
      </c>
      <c r="E54" s="14">
        <v>582644.62600000005</v>
      </c>
      <c r="F54" s="14">
        <f t="shared" si="0"/>
        <v>5282165.6775000002</v>
      </c>
      <c r="G54" s="15"/>
      <c r="H54" s="15"/>
      <c r="I54" s="17"/>
      <c r="J54" s="17"/>
      <c r="K54" s="17"/>
      <c r="L54" s="17"/>
      <c r="M54" s="15"/>
      <c r="N54" s="15"/>
      <c r="O54" s="17"/>
      <c r="P54" s="17"/>
      <c r="Q54" s="17"/>
    </row>
    <row r="55" spans="1:17" ht="18">
      <c r="A55" s="11">
        <v>50</v>
      </c>
      <c r="B55" s="12" t="s">
        <v>916</v>
      </c>
      <c r="C55" s="12" t="s">
        <v>177</v>
      </c>
      <c r="D55" s="13">
        <v>5558688.9303000001</v>
      </c>
      <c r="E55" s="14">
        <v>689163.89509999997</v>
      </c>
      <c r="F55" s="14">
        <f t="shared" si="0"/>
        <v>6247852.8254000004</v>
      </c>
      <c r="G55" s="15"/>
      <c r="H55" s="15"/>
      <c r="I55" s="17"/>
      <c r="J55" s="17"/>
      <c r="K55" s="17"/>
      <c r="L55" s="17"/>
      <c r="M55" s="15"/>
      <c r="N55" s="15"/>
      <c r="O55" s="17"/>
      <c r="P55" s="17"/>
      <c r="Q55" s="17"/>
    </row>
    <row r="56" spans="1:17" ht="18">
      <c r="A56" s="11">
        <v>51</v>
      </c>
      <c r="B56" s="12" t="s">
        <v>916</v>
      </c>
      <c r="C56" s="12" t="s">
        <v>179</v>
      </c>
      <c r="D56" s="13">
        <v>5560256.1644000001</v>
      </c>
      <c r="E56" s="14">
        <v>689358.20010000002</v>
      </c>
      <c r="F56" s="14">
        <f t="shared" si="0"/>
        <v>6249614.3645000001</v>
      </c>
      <c r="G56" s="15"/>
      <c r="H56" s="15"/>
      <c r="I56" s="17"/>
      <c r="J56" s="17"/>
      <c r="K56" s="17"/>
      <c r="L56" s="17"/>
      <c r="M56" s="15"/>
      <c r="N56" s="15"/>
      <c r="O56" s="17"/>
      <c r="P56" s="17"/>
      <c r="Q56" s="17"/>
    </row>
    <row r="57" spans="1:17" ht="18">
      <c r="A57" s="11">
        <v>52</v>
      </c>
      <c r="B57" s="12" t="s">
        <v>916</v>
      </c>
      <c r="C57" s="12" t="s">
        <v>181</v>
      </c>
      <c r="D57" s="13">
        <v>5734577.0855</v>
      </c>
      <c r="E57" s="14">
        <v>710970.43400000001</v>
      </c>
      <c r="F57" s="14">
        <f t="shared" si="0"/>
        <v>6445547.5195000004</v>
      </c>
      <c r="G57" s="15"/>
      <c r="H57" s="15"/>
      <c r="I57" s="17"/>
      <c r="J57" s="17"/>
      <c r="K57" s="17"/>
      <c r="L57" s="17"/>
      <c r="M57" s="15"/>
      <c r="N57" s="15"/>
      <c r="O57" s="17"/>
      <c r="P57" s="17"/>
      <c r="Q57" s="17"/>
    </row>
    <row r="58" spans="1:17" ht="18">
      <c r="A58" s="11">
        <v>53</v>
      </c>
      <c r="B58" s="12" t="s">
        <v>916</v>
      </c>
      <c r="C58" s="12" t="s">
        <v>183</v>
      </c>
      <c r="D58" s="13">
        <v>5239098.1497</v>
      </c>
      <c r="E58" s="14">
        <v>649541.16579999996</v>
      </c>
      <c r="F58" s="14">
        <f t="shared" si="0"/>
        <v>5888639.3154999996</v>
      </c>
      <c r="G58" s="15"/>
      <c r="H58" s="15"/>
      <c r="I58" s="17"/>
      <c r="J58" s="17"/>
      <c r="K58" s="17"/>
      <c r="L58" s="17"/>
      <c r="M58" s="15"/>
      <c r="N58" s="15"/>
      <c r="O58" s="17"/>
      <c r="P58" s="17"/>
      <c r="Q58" s="17"/>
    </row>
    <row r="59" spans="1:17" ht="18">
      <c r="A59" s="11">
        <v>54</v>
      </c>
      <c r="B59" s="12" t="s">
        <v>916</v>
      </c>
      <c r="C59" s="12" t="s">
        <v>185</v>
      </c>
      <c r="D59" s="13">
        <v>5349383.1346000005</v>
      </c>
      <c r="E59" s="14">
        <v>663214.25139999995</v>
      </c>
      <c r="F59" s="14">
        <f t="shared" si="0"/>
        <v>6012597.3859999999</v>
      </c>
      <c r="G59" s="15"/>
      <c r="H59" s="15"/>
      <c r="I59" s="17"/>
      <c r="J59" s="17"/>
      <c r="K59" s="17"/>
      <c r="L59" s="17"/>
      <c r="M59" s="15"/>
      <c r="N59" s="15"/>
      <c r="O59" s="17"/>
      <c r="P59" s="17"/>
      <c r="Q59" s="17"/>
    </row>
    <row r="60" spans="1:17" ht="18">
      <c r="A60" s="11">
        <v>55</v>
      </c>
      <c r="B60" s="12" t="s">
        <v>916</v>
      </c>
      <c r="C60" s="12" t="s">
        <v>188</v>
      </c>
      <c r="D60" s="13">
        <v>4993331.1743999999</v>
      </c>
      <c r="E60" s="14">
        <v>619071.08039999998</v>
      </c>
      <c r="F60" s="14">
        <f t="shared" si="0"/>
        <v>5612402.2548000002</v>
      </c>
      <c r="G60" s="15"/>
      <c r="H60" s="15"/>
      <c r="I60" s="17"/>
      <c r="J60" s="17"/>
      <c r="K60" s="17"/>
      <c r="L60" s="17"/>
      <c r="M60" s="15"/>
      <c r="N60" s="15"/>
      <c r="O60" s="17"/>
      <c r="P60" s="17"/>
      <c r="Q60" s="17"/>
    </row>
    <row r="61" spans="1:17" ht="18">
      <c r="A61" s="11">
        <v>56</v>
      </c>
      <c r="B61" s="12" t="s">
        <v>916</v>
      </c>
      <c r="C61" s="12" t="s">
        <v>190</v>
      </c>
      <c r="D61" s="13">
        <v>6203737.6147999996</v>
      </c>
      <c r="E61" s="14">
        <v>769136.7574</v>
      </c>
      <c r="F61" s="14">
        <f t="shared" si="0"/>
        <v>6972874.3722000001</v>
      </c>
      <c r="G61" s="15"/>
      <c r="H61" s="15"/>
      <c r="I61" s="17"/>
      <c r="J61" s="17"/>
      <c r="K61" s="17"/>
      <c r="L61" s="17"/>
      <c r="M61" s="15"/>
      <c r="N61" s="15"/>
      <c r="O61" s="17"/>
      <c r="P61" s="17"/>
      <c r="Q61" s="17"/>
    </row>
    <row r="62" spans="1:17" ht="18">
      <c r="A62" s="11">
        <v>57</v>
      </c>
      <c r="B62" s="12" t="s">
        <v>916</v>
      </c>
      <c r="C62" s="12" t="s">
        <v>192</v>
      </c>
      <c r="D62" s="13">
        <v>5176559.7166999998</v>
      </c>
      <c r="E62" s="14">
        <v>641787.67740000004</v>
      </c>
      <c r="F62" s="14">
        <f t="shared" si="0"/>
        <v>5818347.3941000002</v>
      </c>
      <c r="G62" s="15"/>
      <c r="H62" s="15"/>
      <c r="I62" s="17"/>
      <c r="J62" s="17"/>
      <c r="K62" s="17"/>
      <c r="L62" s="17"/>
      <c r="M62" s="15"/>
      <c r="N62" s="15"/>
      <c r="O62" s="17"/>
      <c r="P62" s="17"/>
      <c r="Q62" s="17"/>
    </row>
    <row r="63" spans="1:17" ht="18">
      <c r="A63" s="11">
        <v>58</v>
      </c>
      <c r="B63" s="12" t="s">
        <v>916</v>
      </c>
      <c r="C63" s="12" t="s">
        <v>194</v>
      </c>
      <c r="D63" s="13">
        <v>5446603.9228999997</v>
      </c>
      <c r="E63" s="14">
        <v>675267.64350000001</v>
      </c>
      <c r="F63" s="14">
        <f t="shared" si="0"/>
        <v>6121871.5663999999</v>
      </c>
      <c r="G63" s="15"/>
      <c r="H63" s="15"/>
      <c r="I63" s="17"/>
      <c r="J63" s="17"/>
      <c r="K63" s="17"/>
      <c r="L63" s="17"/>
      <c r="M63" s="15"/>
      <c r="N63" s="15"/>
      <c r="O63" s="17"/>
      <c r="P63" s="17"/>
      <c r="Q63" s="17"/>
    </row>
    <row r="64" spans="1:17" ht="18">
      <c r="A64" s="11">
        <v>59</v>
      </c>
      <c r="B64" s="12" t="s">
        <v>916</v>
      </c>
      <c r="C64" s="12" t="s">
        <v>196</v>
      </c>
      <c r="D64" s="13">
        <v>5665259.1659000004</v>
      </c>
      <c r="E64" s="14">
        <v>702376.4277</v>
      </c>
      <c r="F64" s="14">
        <f t="shared" si="0"/>
        <v>6367635.5936000003</v>
      </c>
      <c r="G64" s="15"/>
      <c r="H64" s="15"/>
      <c r="I64" s="17"/>
      <c r="J64" s="17"/>
      <c r="K64" s="17"/>
      <c r="L64" s="17"/>
      <c r="M64" s="15"/>
      <c r="N64" s="15"/>
      <c r="O64" s="17"/>
      <c r="P64" s="17"/>
      <c r="Q64" s="17"/>
    </row>
    <row r="65" spans="1:17" ht="18">
      <c r="A65" s="11">
        <v>60</v>
      </c>
      <c r="B65" s="12" t="s">
        <v>916</v>
      </c>
      <c r="C65" s="12" t="s">
        <v>198</v>
      </c>
      <c r="D65" s="13">
        <v>4869438.5307</v>
      </c>
      <c r="E65" s="14">
        <v>603710.92299999995</v>
      </c>
      <c r="F65" s="14">
        <f t="shared" si="0"/>
        <v>5473149.4537000004</v>
      </c>
      <c r="G65" s="15"/>
      <c r="H65" s="15"/>
      <c r="I65" s="17"/>
      <c r="J65" s="17"/>
      <c r="K65" s="17"/>
      <c r="L65" s="17"/>
      <c r="M65" s="15"/>
      <c r="N65" s="15"/>
      <c r="O65" s="17"/>
      <c r="P65" s="17"/>
      <c r="Q65" s="17"/>
    </row>
    <row r="66" spans="1:17" ht="18">
      <c r="A66" s="11">
        <v>61</v>
      </c>
      <c r="B66" s="12" t="s">
        <v>916</v>
      </c>
      <c r="C66" s="12" t="s">
        <v>200</v>
      </c>
      <c r="D66" s="13">
        <v>5084641.0894999998</v>
      </c>
      <c r="E66" s="14">
        <v>630391.64500000002</v>
      </c>
      <c r="F66" s="14">
        <f t="shared" si="0"/>
        <v>5715032.7345000003</v>
      </c>
      <c r="G66" s="15"/>
      <c r="H66" s="15"/>
      <c r="I66" s="17"/>
      <c r="J66" s="17"/>
      <c r="K66" s="17"/>
      <c r="L66" s="17"/>
      <c r="M66" s="15"/>
      <c r="N66" s="15"/>
      <c r="O66" s="17"/>
      <c r="P66" s="17"/>
      <c r="Q66" s="17"/>
    </row>
    <row r="67" spans="1:17" ht="18">
      <c r="A67" s="11">
        <v>62</v>
      </c>
      <c r="B67" s="12" t="s">
        <v>916</v>
      </c>
      <c r="C67" s="12" t="s">
        <v>202</v>
      </c>
      <c r="D67" s="13">
        <v>5208102.5073999995</v>
      </c>
      <c r="E67" s="14">
        <v>645698.33920000005</v>
      </c>
      <c r="F67" s="14">
        <f t="shared" si="0"/>
        <v>5853800.8465999998</v>
      </c>
      <c r="G67" s="15"/>
      <c r="H67" s="15"/>
      <c r="I67" s="17"/>
      <c r="J67" s="17"/>
      <c r="K67" s="17"/>
      <c r="L67" s="17"/>
      <c r="M67" s="15"/>
      <c r="N67" s="15"/>
      <c r="O67" s="17"/>
      <c r="P67" s="17"/>
      <c r="Q67" s="17"/>
    </row>
    <row r="68" spans="1:17" ht="18">
      <c r="A68" s="11">
        <v>63</v>
      </c>
      <c r="B68" s="12" t="s">
        <v>916</v>
      </c>
      <c r="C68" s="12" t="s">
        <v>204</v>
      </c>
      <c r="D68" s="13">
        <v>6136298.4846000001</v>
      </c>
      <c r="E68" s="14">
        <v>760775.68259999994</v>
      </c>
      <c r="F68" s="14">
        <f t="shared" si="0"/>
        <v>6897074.1672</v>
      </c>
      <c r="G68" s="15"/>
      <c r="H68" s="15"/>
      <c r="I68" s="17"/>
      <c r="J68" s="17"/>
      <c r="K68" s="17"/>
      <c r="L68" s="17"/>
      <c r="M68" s="15"/>
      <c r="N68" s="15"/>
      <c r="O68" s="17"/>
      <c r="P68" s="17"/>
      <c r="Q68" s="17"/>
    </row>
    <row r="69" spans="1:17" ht="18">
      <c r="A69" s="11">
        <v>64</v>
      </c>
      <c r="B69" s="12" t="s">
        <v>916</v>
      </c>
      <c r="C69" s="12" t="s">
        <v>206</v>
      </c>
      <c r="D69" s="13">
        <v>4570969.9051000001</v>
      </c>
      <c r="E69" s="14">
        <v>566706.9094</v>
      </c>
      <c r="F69" s="14">
        <f t="shared" si="0"/>
        <v>5137676.8145000003</v>
      </c>
      <c r="G69" s="15"/>
      <c r="H69" s="15"/>
      <c r="I69" s="17"/>
      <c r="J69" s="17"/>
      <c r="K69" s="17"/>
      <c r="L69" s="17"/>
      <c r="M69" s="15"/>
      <c r="N69" s="15"/>
      <c r="O69" s="17"/>
      <c r="P69" s="17"/>
      <c r="Q69" s="17"/>
    </row>
    <row r="70" spans="1:17" ht="18">
      <c r="A70" s="11">
        <v>65</v>
      </c>
      <c r="B70" s="12" t="s">
        <v>916</v>
      </c>
      <c r="C70" s="12" t="s">
        <v>208</v>
      </c>
      <c r="D70" s="13">
        <v>5608617.4017000003</v>
      </c>
      <c r="E70" s="14">
        <v>695354.00580000004</v>
      </c>
      <c r="F70" s="14">
        <f t="shared" si="0"/>
        <v>6303971.4074999997</v>
      </c>
      <c r="G70" s="15"/>
      <c r="H70" s="15"/>
      <c r="I70" s="17"/>
      <c r="J70" s="17"/>
      <c r="K70" s="17"/>
      <c r="L70" s="17"/>
      <c r="M70" s="15"/>
      <c r="N70" s="15"/>
      <c r="O70" s="17"/>
      <c r="P70" s="17"/>
      <c r="Q70" s="17"/>
    </row>
    <row r="71" spans="1:17" ht="18">
      <c r="A71" s="11">
        <v>66</v>
      </c>
      <c r="B71" s="12" t="s">
        <v>916</v>
      </c>
      <c r="C71" s="12" t="s">
        <v>210</v>
      </c>
      <c r="D71" s="13">
        <v>4572597.6832999997</v>
      </c>
      <c r="E71" s="14">
        <v>566908.72069999995</v>
      </c>
      <c r="F71" s="14">
        <f t="shared" ref="F71:F134" si="1">D71+E71</f>
        <v>5139506.4040000001</v>
      </c>
      <c r="G71" s="15"/>
      <c r="H71" s="15"/>
      <c r="I71" s="17"/>
      <c r="J71" s="17"/>
      <c r="K71" s="17"/>
      <c r="L71" s="17"/>
      <c r="M71" s="15"/>
      <c r="N71" s="15"/>
      <c r="O71" s="17"/>
      <c r="P71" s="17"/>
      <c r="Q71" s="17"/>
    </row>
    <row r="72" spans="1:17" ht="18">
      <c r="A72" s="11">
        <v>67</v>
      </c>
      <c r="B72" s="12" t="s">
        <v>916</v>
      </c>
      <c r="C72" s="12" t="s">
        <v>212</v>
      </c>
      <c r="D72" s="13">
        <v>5963401.4506999999</v>
      </c>
      <c r="E72" s="14">
        <v>739339.9817</v>
      </c>
      <c r="F72" s="14">
        <f t="shared" si="1"/>
        <v>6702741.4324000003</v>
      </c>
      <c r="G72" s="15"/>
      <c r="H72" s="15"/>
      <c r="I72" s="17"/>
      <c r="J72" s="17"/>
      <c r="K72" s="17"/>
      <c r="L72" s="17"/>
      <c r="M72" s="15"/>
      <c r="N72" s="15"/>
      <c r="O72" s="17"/>
      <c r="P72" s="17"/>
      <c r="Q72" s="17"/>
    </row>
    <row r="73" spans="1:17" ht="36">
      <c r="A73" s="11">
        <v>68</v>
      </c>
      <c r="B73" s="12" t="s">
        <v>916</v>
      </c>
      <c r="C73" s="12" t="s">
        <v>214</v>
      </c>
      <c r="D73" s="13">
        <v>4934421.1286000004</v>
      </c>
      <c r="E73" s="14">
        <v>611767.43790000002</v>
      </c>
      <c r="F73" s="14">
        <f t="shared" si="1"/>
        <v>5546188.5664999997</v>
      </c>
      <c r="G73" s="15"/>
      <c r="H73" s="15"/>
      <c r="I73" s="17"/>
      <c r="J73" s="17"/>
      <c r="K73" s="17"/>
      <c r="L73" s="17"/>
      <c r="M73" s="15"/>
      <c r="N73" s="15"/>
      <c r="O73" s="17"/>
      <c r="P73" s="17"/>
      <c r="Q73" s="17"/>
    </row>
    <row r="74" spans="1:17" ht="18">
      <c r="A74" s="11">
        <v>69</v>
      </c>
      <c r="B74" s="12" t="s">
        <v>916</v>
      </c>
      <c r="C74" s="12" t="s">
        <v>216</v>
      </c>
      <c r="D74" s="13">
        <v>7458618.1561000003</v>
      </c>
      <c r="E74" s="14">
        <v>924716.31440000003</v>
      </c>
      <c r="F74" s="14">
        <f t="shared" si="1"/>
        <v>8383334.4704999998</v>
      </c>
      <c r="G74" s="15"/>
      <c r="H74" s="15"/>
      <c r="I74" s="17"/>
      <c r="J74" s="17"/>
      <c r="K74" s="17"/>
      <c r="L74" s="17"/>
      <c r="M74" s="15"/>
      <c r="N74" s="15"/>
      <c r="O74" s="17"/>
      <c r="P74" s="17"/>
      <c r="Q74" s="17"/>
    </row>
    <row r="75" spans="1:17" ht="18">
      <c r="A75" s="11">
        <v>70</v>
      </c>
      <c r="B75" s="12" t="s">
        <v>917</v>
      </c>
      <c r="C75" s="12" t="s">
        <v>221</v>
      </c>
      <c r="D75" s="13">
        <v>8389287.4835000001</v>
      </c>
      <c r="E75" s="14">
        <v>1040100.3027999999</v>
      </c>
      <c r="F75" s="14">
        <f t="shared" si="1"/>
        <v>9429387.7862999998</v>
      </c>
      <c r="G75" s="15"/>
      <c r="H75" s="15"/>
      <c r="I75" s="17"/>
      <c r="J75" s="17"/>
      <c r="K75" s="17"/>
      <c r="L75" s="17"/>
      <c r="M75" s="15"/>
      <c r="N75" s="15"/>
      <c r="O75" s="17"/>
      <c r="P75" s="17"/>
      <c r="Q75" s="17"/>
    </row>
    <row r="76" spans="1:17" ht="18">
      <c r="A76" s="11">
        <v>71</v>
      </c>
      <c r="B76" s="12" t="s">
        <v>917</v>
      </c>
      <c r="C76" s="12" t="s">
        <v>223</v>
      </c>
      <c r="D76" s="13">
        <v>5517272.9188000001</v>
      </c>
      <c r="E76" s="14">
        <v>684029.15560000006</v>
      </c>
      <c r="F76" s="14">
        <f t="shared" si="1"/>
        <v>6201302.0744000003</v>
      </c>
      <c r="G76" s="15"/>
      <c r="H76" s="15"/>
      <c r="I76" s="17"/>
      <c r="J76" s="17"/>
      <c r="K76" s="17"/>
      <c r="L76" s="17"/>
      <c r="M76" s="15"/>
      <c r="N76" s="15"/>
      <c r="O76" s="17"/>
      <c r="P76" s="17"/>
      <c r="Q76" s="17"/>
    </row>
    <row r="77" spans="1:17" ht="18">
      <c r="A77" s="11">
        <v>72</v>
      </c>
      <c r="B77" s="12" t="s">
        <v>917</v>
      </c>
      <c r="C77" s="12" t="s">
        <v>225</v>
      </c>
      <c r="D77" s="13">
        <v>5675713.5926999999</v>
      </c>
      <c r="E77" s="14">
        <v>703672.56310000003</v>
      </c>
      <c r="F77" s="14">
        <f t="shared" si="1"/>
        <v>6379386.1557999998</v>
      </c>
      <c r="G77" s="15"/>
      <c r="H77" s="15"/>
      <c r="I77" s="17"/>
      <c r="J77" s="17"/>
      <c r="K77" s="17"/>
      <c r="L77" s="17"/>
      <c r="M77" s="15"/>
      <c r="N77" s="15"/>
      <c r="O77" s="17"/>
      <c r="P77" s="17"/>
      <c r="Q77" s="17"/>
    </row>
    <row r="78" spans="1:17" ht="18">
      <c r="A78" s="11">
        <v>73</v>
      </c>
      <c r="B78" s="12" t="s">
        <v>917</v>
      </c>
      <c r="C78" s="12" t="s">
        <v>227</v>
      </c>
      <c r="D78" s="13">
        <v>6860207.1328999996</v>
      </c>
      <c r="E78" s="14">
        <v>850525.56969999999</v>
      </c>
      <c r="F78" s="14">
        <f t="shared" si="1"/>
        <v>7710732.7026000004</v>
      </c>
      <c r="G78" s="15"/>
      <c r="H78" s="15"/>
      <c r="I78" s="17"/>
      <c r="J78" s="17"/>
      <c r="K78" s="17"/>
      <c r="L78" s="17"/>
      <c r="M78" s="15"/>
      <c r="N78" s="15"/>
      <c r="O78" s="17"/>
      <c r="P78" s="17"/>
      <c r="Q78" s="17"/>
    </row>
    <row r="79" spans="1:17" ht="18">
      <c r="A79" s="11">
        <v>74</v>
      </c>
      <c r="B79" s="12" t="s">
        <v>917</v>
      </c>
      <c r="C79" s="12" t="s">
        <v>229</v>
      </c>
      <c r="D79" s="13">
        <v>5210104.1299000001</v>
      </c>
      <c r="E79" s="14">
        <v>645946.49950000003</v>
      </c>
      <c r="F79" s="14">
        <f t="shared" si="1"/>
        <v>5856050.6294</v>
      </c>
      <c r="G79" s="15"/>
      <c r="H79" s="15"/>
      <c r="I79" s="17"/>
      <c r="J79" s="17"/>
      <c r="K79" s="17"/>
      <c r="L79" s="17"/>
      <c r="M79" s="15"/>
      <c r="N79" s="15"/>
      <c r="O79" s="17"/>
      <c r="P79" s="17"/>
      <c r="Q79" s="17"/>
    </row>
    <row r="80" spans="1:17" ht="18">
      <c r="A80" s="11">
        <v>75</v>
      </c>
      <c r="B80" s="12" t="s">
        <v>917</v>
      </c>
      <c r="C80" s="12" t="s">
        <v>231</v>
      </c>
      <c r="D80" s="13">
        <v>5997991.6452000001</v>
      </c>
      <c r="E80" s="14">
        <v>743628.45929999999</v>
      </c>
      <c r="F80" s="14">
        <f t="shared" si="1"/>
        <v>6741620.1045000004</v>
      </c>
      <c r="G80" s="15"/>
      <c r="H80" s="15"/>
      <c r="I80" s="17"/>
      <c r="J80" s="17"/>
      <c r="K80" s="17"/>
      <c r="L80" s="17"/>
      <c r="M80" s="15"/>
      <c r="N80" s="15"/>
      <c r="O80" s="17"/>
      <c r="P80" s="17"/>
      <c r="Q80" s="17"/>
    </row>
    <row r="81" spans="1:17" ht="18">
      <c r="A81" s="11">
        <v>76</v>
      </c>
      <c r="B81" s="12" t="s">
        <v>917</v>
      </c>
      <c r="C81" s="12" t="s">
        <v>234</v>
      </c>
      <c r="D81" s="13">
        <v>5558785.1824000003</v>
      </c>
      <c r="E81" s="14">
        <v>689175.8284</v>
      </c>
      <c r="F81" s="14">
        <f t="shared" si="1"/>
        <v>6247961.0108000003</v>
      </c>
      <c r="G81" s="15"/>
      <c r="H81" s="15"/>
      <c r="I81" s="17"/>
      <c r="J81" s="17"/>
      <c r="K81" s="17"/>
      <c r="L81" s="17"/>
      <c r="M81" s="15"/>
      <c r="N81" s="15"/>
      <c r="O81" s="17"/>
      <c r="P81" s="17"/>
      <c r="Q81" s="17"/>
    </row>
    <row r="82" spans="1:17" ht="18">
      <c r="A82" s="11">
        <v>77</v>
      </c>
      <c r="B82" s="12" t="s">
        <v>917</v>
      </c>
      <c r="C82" s="12" t="s">
        <v>236</v>
      </c>
      <c r="D82" s="13">
        <v>4970244.6520999996</v>
      </c>
      <c r="E82" s="14">
        <v>616208.82319999998</v>
      </c>
      <c r="F82" s="14">
        <f t="shared" si="1"/>
        <v>5586453.4753</v>
      </c>
      <c r="G82" s="15"/>
      <c r="H82" s="15"/>
      <c r="I82" s="17"/>
      <c r="J82" s="17"/>
      <c r="K82" s="17"/>
      <c r="L82" s="17"/>
      <c r="M82" s="15"/>
      <c r="N82" s="15"/>
      <c r="O82" s="17"/>
      <c r="P82" s="17"/>
      <c r="Q82" s="17"/>
    </row>
    <row r="83" spans="1:17" ht="18">
      <c r="A83" s="11">
        <v>78</v>
      </c>
      <c r="B83" s="12" t="s">
        <v>917</v>
      </c>
      <c r="C83" s="12" t="s">
        <v>238</v>
      </c>
      <c r="D83" s="13">
        <v>5520388.3746999996</v>
      </c>
      <c r="E83" s="14">
        <v>684415.40850000002</v>
      </c>
      <c r="F83" s="14">
        <f t="shared" si="1"/>
        <v>6204803.7832000004</v>
      </c>
      <c r="G83" s="15"/>
      <c r="H83" s="15"/>
      <c r="I83" s="17"/>
      <c r="J83" s="17"/>
      <c r="K83" s="17"/>
      <c r="L83" s="17"/>
      <c r="M83" s="15"/>
      <c r="N83" s="15"/>
      <c r="O83" s="17"/>
      <c r="P83" s="17"/>
      <c r="Q83" s="17"/>
    </row>
    <row r="84" spans="1:17" ht="18">
      <c r="A84" s="11">
        <v>79</v>
      </c>
      <c r="B84" s="12" t="s">
        <v>917</v>
      </c>
      <c r="C84" s="12" t="s">
        <v>240</v>
      </c>
      <c r="D84" s="13">
        <v>8733453.4101999998</v>
      </c>
      <c r="E84" s="14">
        <v>1082769.8483</v>
      </c>
      <c r="F84" s="14">
        <f t="shared" si="1"/>
        <v>9816223.2585000005</v>
      </c>
      <c r="G84" s="15"/>
      <c r="H84" s="15"/>
      <c r="I84" s="17"/>
      <c r="J84" s="17"/>
      <c r="K84" s="17"/>
      <c r="L84" s="17"/>
      <c r="M84" s="15"/>
      <c r="N84" s="15"/>
      <c r="O84" s="17"/>
      <c r="P84" s="17"/>
      <c r="Q84" s="17"/>
    </row>
    <row r="85" spans="1:17" ht="18">
      <c r="A85" s="11">
        <v>80</v>
      </c>
      <c r="B85" s="12" t="s">
        <v>917</v>
      </c>
      <c r="C85" s="12" t="s">
        <v>242</v>
      </c>
      <c r="D85" s="13">
        <v>6069760.6668999996</v>
      </c>
      <c r="E85" s="14">
        <v>752526.35219999996</v>
      </c>
      <c r="F85" s="14">
        <f t="shared" si="1"/>
        <v>6822287.0191000002</v>
      </c>
      <c r="G85" s="15"/>
      <c r="H85" s="15"/>
      <c r="I85" s="17"/>
      <c r="J85" s="17"/>
      <c r="K85" s="17"/>
      <c r="L85" s="17"/>
      <c r="M85" s="15"/>
      <c r="N85" s="15"/>
      <c r="O85" s="17"/>
      <c r="P85" s="17"/>
      <c r="Q85" s="17"/>
    </row>
    <row r="86" spans="1:17" ht="18">
      <c r="A86" s="11">
        <v>81</v>
      </c>
      <c r="B86" s="12" t="s">
        <v>917</v>
      </c>
      <c r="C86" s="12" t="s">
        <v>244</v>
      </c>
      <c r="D86" s="13">
        <v>7420891.8262999998</v>
      </c>
      <c r="E86" s="14">
        <v>920039.02009999997</v>
      </c>
      <c r="F86" s="14">
        <f t="shared" si="1"/>
        <v>8340930.8464000002</v>
      </c>
      <c r="G86" s="15"/>
      <c r="H86" s="15"/>
      <c r="I86" s="17"/>
      <c r="J86" s="17"/>
      <c r="K86" s="17"/>
      <c r="L86" s="17"/>
      <c r="M86" s="15"/>
      <c r="N86" s="15"/>
      <c r="O86" s="17"/>
      <c r="P86" s="17"/>
      <c r="Q86" s="17"/>
    </row>
    <row r="87" spans="1:17" ht="18">
      <c r="A87" s="11">
        <v>82</v>
      </c>
      <c r="B87" s="12" t="s">
        <v>917</v>
      </c>
      <c r="C87" s="12" t="s">
        <v>246</v>
      </c>
      <c r="D87" s="13">
        <v>5452461.3591</v>
      </c>
      <c r="E87" s="14">
        <v>675993.84589999996</v>
      </c>
      <c r="F87" s="14">
        <f t="shared" si="1"/>
        <v>6128455.2050000001</v>
      </c>
      <c r="G87" s="15"/>
      <c r="H87" s="15"/>
      <c r="I87" s="17"/>
      <c r="J87" s="17"/>
      <c r="K87" s="17"/>
      <c r="L87" s="17"/>
      <c r="M87" s="15"/>
      <c r="N87" s="15"/>
      <c r="O87" s="17"/>
      <c r="P87" s="17"/>
      <c r="Q87" s="17"/>
    </row>
    <row r="88" spans="1:17" ht="18">
      <c r="A88" s="11">
        <v>83</v>
      </c>
      <c r="B88" s="12" t="s">
        <v>917</v>
      </c>
      <c r="C88" s="12" t="s">
        <v>248</v>
      </c>
      <c r="D88" s="13">
        <v>5406147.8820000002</v>
      </c>
      <c r="E88" s="14">
        <v>670251.92070000002</v>
      </c>
      <c r="F88" s="14">
        <f t="shared" si="1"/>
        <v>6076399.8026999999</v>
      </c>
      <c r="G88" s="15"/>
      <c r="H88" s="15"/>
      <c r="I88" s="17"/>
      <c r="J88" s="17"/>
      <c r="K88" s="17"/>
      <c r="L88" s="17"/>
      <c r="M88" s="15"/>
      <c r="N88" s="15"/>
      <c r="O88" s="17"/>
      <c r="P88" s="17"/>
      <c r="Q88" s="17"/>
    </row>
    <row r="89" spans="1:17" ht="18">
      <c r="A89" s="11">
        <v>84</v>
      </c>
      <c r="B89" s="12" t="s">
        <v>917</v>
      </c>
      <c r="C89" s="12" t="s">
        <v>250</v>
      </c>
      <c r="D89" s="13">
        <v>6488561.2487000003</v>
      </c>
      <c r="E89" s="14">
        <v>804449.07059999998</v>
      </c>
      <c r="F89" s="14">
        <f t="shared" si="1"/>
        <v>7293010.3192999996</v>
      </c>
      <c r="G89" s="15"/>
      <c r="H89" s="15"/>
      <c r="I89" s="17"/>
      <c r="J89" s="17"/>
      <c r="K89" s="17"/>
      <c r="L89" s="17"/>
      <c r="M89" s="15"/>
      <c r="N89" s="15"/>
      <c r="O89" s="17"/>
      <c r="P89" s="17"/>
      <c r="Q89" s="17"/>
    </row>
    <row r="90" spans="1:17" ht="18">
      <c r="A90" s="11">
        <v>85</v>
      </c>
      <c r="B90" s="12" t="s">
        <v>917</v>
      </c>
      <c r="C90" s="12" t="s">
        <v>252</v>
      </c>
      <c r="D90" s="13">
        <v>6200003.8822999997</v>
      </c>
      <c r="E90" s="14">
        <v>768673.85080000001</v>
      </c>
      <c r="F90" s="14">
        <f t="shared" si="1"/>
        <v>6968677.7330999998</v>
      </c>
      <c r="G90" s="15"/>
      <c r="H90" s="15"/>
      <c r="I90" s="17"/>
      <c r="J90" s="17"/>
      <c r="K90" s="17"/>
      <c r="L90" s="17"/>
      <c r="M90" s="15"/>
      <c r="N90" s="15"/>
      <c r="O90" s="17"/>
      <c r="P90" s="17"/>
      <c r="Q90" s="17"/>
    </row>
    <row r="91" spans="1:17" ht="18">
      <c r="A91" s="11">
        <v>86</v>
      </c>
      <c r="B91" s="12" t="s">
        <v>917</v>
      </c>
      <c r="C91" s="12" t="s">
        <v>253</v>
      </c>
      <c r="D91" s="13">
        <v>5193890.7165000001</v>
      </c>
      <c r="E91" s="14">
        <v>643936.36739999999</v>
      </c>
      <c r="F91" s="14">
        <f t="shared" si="1"/>
        <v>5837827.0839</v>
      </c>
      <c r="G91" s="15"/>
      <c r="H91" s="15"/>
      <c r="I91" s="17"/>
      <c r="J91" s="17"/>
      <c r="K91" s="17"/>
      <c r="L91" s="17"/>
      <c r="M91" s="15"/>
      <c r="N91" s="15"/>
      <c r="O91" s="17"/>
      <c r="P91" s="17"/>
      <c r="Q91" s="17"/>
    </row>
    <row r="92" spans="1:17" ht="18">
      <c r="A92" s="11">
        <v>87</v>
      </c>
      <c r="B92" s="12" t="s">
        <v>917</v>
      </c>
      <c r="C92" s="12" t="s">
        <v>255</v>
      </c>
      <c r="D92" s="13">
        <v>5381816.7433000002</v>
      </c>
      <c r="E92" s="14">
        <v>667235.35640000005</v>
      </c>
      <c r="F92" s="14">
        <f t="shared" si="1"/>
        <v>6049052.0997000001</v>
      </c>
      <c r="G92" s="15"/>
      <c r="H92" s="15"/>
      <c r="I92" s="17"/>
      <c r="J92" s="17"/>
      <c r="K92" s="17"/>
      <c r="L92" s="17"/>
      <c r="M92" s="15"/>
      <c r="N92" s="15"/>
      <c r="O92" s="17"/>
      <c r="P92" s="17"/>
      <c r="Q92" s="17"/>
    </row>
    <row r="93" spans="1:17" ht="18">
      <c r="A93" s="11">
        <v>88</v>
      </c>
      <c r="B93" s="12" t="s">
        <v>917</v>
      </c>
      <c r="C93" s="12" t="s">
        <v>257</v>
      </c>
      <c r="D93" s="13">
        <v>5811905.1215000004</v>
      </c>
      <c r="E93" s="14">
        <v>720557.53110000002</v>
      </c>
      <c r="F93" s="14">
        <f t="shared" si="1"/>
        <v>6532462.6525999997</v>
      </c>
      <c r="G93" s="15"/>
      <c r="H93" s="15"/>
      <c r="I93" s="17"/>
      <c r="J93" s="17"/>
      <c r="K93" s="17"/>
      <c r="L93" s="17"/>
      <c r="M93" s="15"/>
      <c r="N93" s="15"/>
      <c r="O93" s="17"/>
      <c r="P93" s="17"/>
      <c r="Q93" s="17"/>
    </row>
    <row r="94" spans="1:17" ht="18">
      <c r="A94" s="11">
        <v>89</v>
      </c>
      <c r="B94" s="12" t="s">
        <v>917</v>
      </c>
      <c r="C94" s="12" t="s">
        <v>259</v>
      </c>
      <c r="D94" s="13">
        <v>5881501.0301999999</v>
      </c>
      <c r="E94" s="14">
        <v>729186.00230000005</v>
      </c>
      <c r="F94" s="14">
        <f t="shared" si="1"/>
        <v>6610687.0324999997</v>
      </c>
      <c r="G94" s="15"/>
      <c r="H94" s="15"/>
      <c r="I94" s="17"/>
      <c r="J94" s="17"/>
      <c r="K94" s="17"/>
      <c r="L94" s="17"/>
      <c r="M94" s="15"/>
      <c r="N94" s="15"/>
      <c r="O94" s="17"/>
      <c r="P94" s="17"/>
      <c r="Q94" s="17"/>
    </row>
    <row r="95" spans="1:17" ht="18">
      <c r="A95" s="11">
        <v>90</v>
      </c>
      <c r="B95" s="12" t="s">
        <v>917</v>
      </c>
      <c r="C95" s="12" t="s">
        <v>261</v>
      </c>
      <c r="D95" s="13">
        <v>5647107.0993999997</v>
      </c>
      <c r="E95" s="14">
        <v>700125.94220000005</v>
      </c>
      <c r="F95" s="14">
        <f t="shared" si="1"/>
        <v>6347233.0416000001</v>
      </c>
      <c r="G95" s="15"/>
      <c r="H95" s="15"/>
      <c r="I95" s="17"/>
      <c r="J95" s="17"/>
      <c r="K95" s="17"/>
      <c r="L95" s="17"/>
      <c r="M95" s="15"/>
      <c r="N95" s="15"/>
      <c r="O95" s="17"/>
      <c r="P95" s="17"/>
      <c r="Q95" s="17"/>
    </row>
    <row r="96" spans="1:17" ht="18">
      <c r="A96" s="11">
        <v>91</v>
      </c>
      <c r="B96" s="12" t="s">
        <v>268</v>
      </c>
      <c r="C96" s="12" t="s">
        <v>266</v>
      </c>
      <c r="D96" s="13">
        <v>9521633.0784000009</v>
      </c>
      <c r="E96" s="14">
        <v>1180488.0292</v>
      </c>
      <c r="F96" s="14">
        <f t="shared" si="1"/>
        <v>10702121.1076</v>
      </c>
      <c r="G96" s="15"/>
      <c r="H96" s="15"/>
      <c r="I96" s="17"/>
      <c r="J96" s="17"/>
      <c r="K96" s="17"/>
      <c r="L96" s="17"/>
      <c r="M96" s="15"/>
      <c r="N96" s="15"/>
      <c r="O96" s="17"/>
      <c r="P96" s="17"/>
      <c r="Q96" s="17"/>
    </row>
    <row r="97" spans="1:17" ht="18">
      <c r="A97" s="11">
        <v>92</v>
      </c>
      <c r="B97" s="12" t="s">
        <v>268</v>
      </c>
      <c r="C97" s="12" t="s">
        <v>268</v>
      </c>
      <c r="D97" s="13">
        <v>11498374.773600001</v>
      </c>
      <c r="E97" s="14">
        <v>1425563.6259000001</v>
      </c>
      <c r="F97" s="14">
        <f t="shared" si="1"/>
        <v>12923938.399499999</v>
      </c>
      <c r="G97" s="15"/>
      <c r="H97" s="15"/>
      <c r="I97" s="17"/>
      <c r="J97" s="17"/>
      <c r="K97" s="17"/>
      <c r="L97" s="17"/>
      <c r="M97" s="15"/>
      <c r="N97" s="15"/>
      <c r="O97" s="17"/>
      <c r="P97" s="17"/>
      <c r="Q97" s="17"/>
    </row>
    <row r="98" spans="1:17" ht="18">
      <c r="A98" s="11">
        <v>93</v>
      </c>
      <c r="B98" s="12" t="s">
        <v>268</v>
      </c>
      <c r="C98" s="12" t="s">
        <v>270</v>
      </c>
      <c r="D98" s="13">
        <v>5028773.5783000002</v>
      </c>
      <c r="E98" s="14">
        <v>623465.21459999995</v>
      </c>
      <c r="F98" s="14">
        <f t="shared" si="1"/>
        <v>5652238.7928999998</v>
      </c>
      <c r="G98" s="15"/>
      <c r="H98" s="15"/>
      <c r="I98" s="17"/>
      <c r="J98" s="17"/>
      <c r="K98" s="17"/>
      <c r="L98" s="17"/>
      <c r="M98" s="15"/>
      <c r="N98" s="15"/>
      <c r="O98" s="17"/>
      <c r="P98" s="17"/>
      <c r="Q98" s="17"/>
    </row>
    <row r="99" spans="1:17" ht="18">
      <c r="A99" s="11">
        <v>94</v>
      </c>
      <c r="B99" s="12" t="s">
        <v>268</v>
      </c>
      <c r="C99" s="12" t="s">
        <v>272</v>
      </c>
      <c r="D99" s="13">
        <v>5943188.7363</v>
      </c>
      <c r="E99" s="14">
        <v>736834.01789999998</v>
      </c>
      <c r="F99" s="14">
        <f t="shared" si="1"/>
        <v>6680022.7542000003</v>
      </c>
      <c r="G99" s="15"/>
      <c r="H99" s="15"/>
      <c r="I99" s="17"/>
      <c r="J99" s="17"/>
      <c r="K99" s="17"/>
      <c r="L99" s="17"/>
      <c r="M99" s="15"/>
      <c r="N99" s="15"/>
      <c r="O99" s="17"/>
      <c r="P99" s="17"/>
      <c r="Q99" s="17"/>
    </row>
    <row r="100" spans="1:17" ht="18">
      <c r="A100" s="11">
        <v>95</v>
      </c>
      <c r="B100" s="12" t="s">
        <v>268</v>
      </c>
      <c r="C100" s="12" t="s">
        <v>274</v>
      </c>
      <c r="D100" s="13">
        <v>7539179.6699000001</v>
      </c>
      <c r="E100" s="14">
        <v>934704.29669999995</v>
      </c>
      <c r="F100" s="14">
        <f t="shared" si="1"/>
        <v>8473883.9666000009</v>
      </c>
      <c r="G100" s="15"/>
      <c r="H100" s="15"/>
      <c r="I100" s="17"/>
      <c r="J100" s="17"/>
      <c r="K100" s="17"/>
      <c r="L100" s="17"/>
      <c r="M100" s="15"/>
      <c r="N100" s="15"/>
      <c r="O100" s="17"/>
      <c r="P100" s="17"/>
      <c r="Q100" s="17"/>
    </row>
    <row r="101" spans="1:17" ht="18">
      <c r="A101" s="11">
        <v>96</v>
      </c>
      <c r="B101" s="12" t="s">
        <v>268</v>
      </c>
      <c r="C101" s="12" t="s">
        <v>276</v>
      </c>
      <c r="D101" s="13">
        <v>4992329.8962000003</v>
      </c>
      <c r="E101" s="14">
        <v>618946.94240000006</v>
      </c>
      <c r="F101" s="14">
        <f t="shared" si="1"/>
        <v>5611276.8386000004</v>
      </c>
      <c r="G101" s="15"/>
      <c r="H101" s="15"/>
      <c r="I101" s="17"/>
      <c r="J101" s="17"/>
      <c r="K101" s="17"/>
      <c r="L101" s="17"/>
      <c r="M101" s="15"/>
      <c r="N101" s="15"/>
      <c r="O101" s="17"/>
      <c r="P101" s="17"/>
      <c r="Q101" s="17"/>
    </row>
    <row r="102" spans="1:17" ht="18">
      <c r="A102" s="11">
        <v>97</v>
      </c>
      <c r="B102" s="12" t="s">
        <v>268</v>
      </c>
      <c r="C102" s="12" t="s">
        <v>279</v>
      </c>
      <c r="D102" s="13">
        <v>7964622.9310999997</v>
      </c>
      <c r="E102" s="14">
        <v>987450.57180000003</v>
      </c>
      <c r="F102" s="14">
        <f t="shared" si="1"/>
        <v>8952073.5029000007</v>
      </c>
      <c r="G102" s="15"/>
      <c r="H102" s="15"/>
      <c r="I102" s="17"/>
      <c r="J102" s="17"/>
      <c r="K102" s="17"/>
      <c r="L102" s="17"/>
      <c r="M102" s="15"/>
      <c r="N102" s="15"/>
      <c r="O102" s="17"/>
      <c r="P102" s="17"/>
      <c r="Q102" s="17"/>
    </row>
    <row r="103" spans="1:17" ht="18">
      <c r="A103" s="11">
        <v>98</v>
      </c>
      <c r="B103" s="12" t="s">
        <v>268</v>
      </c>
      <c r="C103" s="12" t="s">
        <v>281</v>
      </c>
      <c r="D103" s="13">
        <v>8040054.7269000001</v>
      </c>
      <c r="E103" s="14">
        <v>996802.57380000001</v>
      </c>
      <c r="F103" s="14">
        <f t="shared" si="1"/>
        <v>9036857.3006999996</v>
      </c>
      <c r="G103" s="15"/>
      <c r="H103" s="15"/>
      <c r="I103" s="17"/>
      <c r="J103" s="17"/>
      <c r="K103" s="17"/>
      <c r="L103" s="17"/>
      <c r="M103" s="15"/>
      <c r="N103" s="15"/>
      <c r="O103" s="17"/>
      <c r="P103" s="17"/>
      <c r="Q103" s="17"/>
    </row>
    <row r="104" spans="1:17" ht="18">
      <c r="A104" s="11">
        <v>99</v>
      </c>
      <c r="B104" s="12" t="s">
        <v>268</v>
      </c>
      <c r="C104" s="12" t="s">
        <v>283</v>
      </c>
      <c r="D104" s="13">
        <v>5655288.5944999997</v>
      </c>
      <c r="E104" s="14">
        <v>701140.28049999999</v>
      </c>
      <c r="F104" s="14">
        <f t="shared" si="1"/>
        <v>6356428.875</v>
      </c>
      <c r="G104" s="15"/>
      <c r="H104" s="15"/>
      <c r="I104" s="17"/>
      <c r="J104" s="17"/>
      <c r="K104" s="17"/>
      <c r="L104" s="17"/>
      <c r="M104" s="15"/>
      <c r="N104" s="15"/>
      <c r="O104" s="17"/>
      <c r="P104" s="17"/>
      <c r="Q104" s="17"/>
    </row>
    <row r="105" spans="1:17" ht="18">
      <c r="A105" s="11">
        <v>100</v>
      </c>
      <c r="B105" s="12" t="s">
        <v>268</v>
      </c>
      <c r="C105" s="12" t="s">
        <v>285</v>
      </c>
      <c r="D105" s="13">
        <v>6476955.9199000001</v>
      </c>
      <c r="E105" s="14">
        <v>803010.24690000003</v>
      </c>
      <c r="F105" s="14">
        <f t="shared" si="1"/>
        <v>7279966.1667999998</v>
      </c>
      <c r="G105" s="15"/>
      <c r="H105" s="15"/>
      <c r="I105" s="17"/>
      <c r="J105" s="17"/>
      <c r="K105" s="17"/>
      <c r="L105" s="17"/>
      <c r="M105" s="15"/>
      <c r="N105" s="15"/>
      <c r="O105" s="17"/>
      <c r="P105" s="17"/>
      <c r="Q105" s="17"/>
    </row>
    <row r="106" spans="1:17" ht="18">
      <c r="A106" s="11">
        <v>101</v>
      </c>
      <c r="B106" s="12" t="s">
        <v>268</v>
      </c>
      <c r="C106" s="12" t="s">
        <v>287</v>
      </c>
      <c r="D106" s="13">
        <v>5011663.6947999997</v>
      </c>
      <c r="E106" s="14">
        <v>621343.93850000005</v>
      </c>
      <c r="F106" s="14">
        <f t="shared" si="1"/>
        <v>5633007.6332999999</v>
      </c>
      <c r="G106" s="15"/>
      <c r="H106" s="15"/>
      <c r="I106" s="17"/>
      <c r="J106" s="17"/>
      <c r="K106" s="17"/>
      <c r="L106" s="17"/>
      <c r="M106" s="15"/>
      <c r="N106" s="15"/>
      <c r="O106" s="17"/>
      <c r="P106" s="17"/>
      <c r="Q106" s="17"/>
    </row>
    <row r="107" spans="1:17" ht="18">
      <c r="A107" s="11">
        <v>102</v>
      </c>
      <c r="B107" s="12" t="s">
        <v>268</v>
      </c>
      <c r="C107" s="12" t="s">
        <v>289</v>
      </c>
      <c r="D107" s="13">
        <v>7761083.4689999996</v>
      </c>
      <c r="E107" s="14">
        <v>962215.83559999999</v>
      </c>
      <c r="F107" s="14">
        <f t="shared" si="1"/>
        <v>8723299.3046000004</v>
      </c>
      <c r="G107" s="15"/>
      <c r="H107" s="15"/>
      <c r="I107" s="17"/>
      <c r="J107" s="17"/>
      <c r="K107" s="17"/>
      <c r="L107" s="17"/>
      <c r="M107" s="15"/>
      <c r="N107" s="15"/>
      <c r="O107" s="17"/>
      <c r="P107" s="17"/>
      <c r="Q107" s="17"/>
    </row>
    <row r="108" spans="1:17" ht="18">
      <c r="A108" s="11">
        <v>103</v>
      </c>
      <c r="B108" s="12" t="s">
        <v>268</v>
      </c>
      <c r="C108" s="12" t="s">
        <v>291</v>
      </c>
      <c r="D108" s="13">
        <v>6383120.7665999997</v>
      </c>
      <c r="E108" s="14">
        <v>791376.60439999995</v>
      </c>
      <c r="F108" s="14">
        <f t="shared" si="1"/>
        <v>7174497.3710000003</v>
      </c>
      <c r="G108" s="15"/>
      <c r="H108" s="15"/>
      <c r="I108" s="17"/>
      <c r="J108" s="17"/>
      <c r="K108" s="17"/>
      <c r="L108" s="17"/>
      <c r="M108" s="15"/>
      <c r="N108" s="15"/>
      <c r="O108" s="17"/>
      <c r="P108" s="17"/>
      <c r="Q108" s="17"/>
    </row>
    <row r="109" spans="1:17" ht="18">
      <c r="A109" s="11">
        <v>104</v>
      </c>
      <c r="B109" s="12" t="s">
        <v>268</v>
      </c>
      <c r="C109" s="12" t="s">
        <v>293</v>
      </c>
      <c r="D109" s="13">
        <v>7453477.9757000003</v>
      </c>
      <c r="E109" s="14">
        <v>924079.03709999996</v>
      </c>
      <c r="F109" s="14">
        <f t="shared" si="1"/>
        <v>8377557.0127999997</v>
      </c>
      <c r="G109" s="15"/>
      <c r="H109" s="15"/>
      <c r="I109" s="17"/>
      <c r="J109" s="17"/>
      <c r="K109" s="17"/>
      <c r="L109" s="17"/>
      <c r="M109" s="15"/>
      <c r="N109" s="15"/>
      <c r="O109" s="17"/>
      <c r="P109" s="17"/>
      <c r="Q109" s="17"/>
    </row>
    <row r="110" spans="1:17" ht="18">
      <c r="A110" s="11">
        <v>105</v>
      </c>
      <c r="B110" s="12" t="s">
        <v>268</v>
      </c>
      <c r="C110" s="12" t="s">
        <v>295</v>
      </c>
      <c r="D110" s="13">
        <v>9551467.1692999993</v>
      </c>
      <c r="E110" s="14">
        <v>1184186.8470999999</v>
      </c>
      <c r="F110" s="14">
        <f t="shared" si="1"/>
        <v>10735654.0164</v>
      </c>
      <c r="G110" s="15"/>
      <c r="H110" s="15"/>
      <c r="I110" s="17"/>
      <c r="J110" s="17"/>
      <c r="K110" s="17"/>
      <c r="L110" s="17"/>
      <c r="M110" s="15"/>
      <c r="N110" s="15"/>
      <c r="O110" s="17"/>
      <c r="P110" s="17"/>
      <c r="Q110" s="17"/>
    </row>
    <row r="111" spans="1:17" ht="18">
      <c r="A111" s="11">
        <v>106</v>
      </c>
      <c r="B111" s="12" t="s">
        <v>268</v>
      </c>
      <c r="C111" s="12" t="s">
        <v>297</v>
      </c>
      <c r="D111" s="13">
        <v>7160545.2569000004</v>
      </c>
      <c r="E111" s="14">
        <v>887761.36289999995</v>
      </c>
      <c r="F111" s="14">
        <f t="shared" si="1"/>
        <v>8048306.6198000005</v>
      </c>
      <c r="G111" s="15"/>
      <c r="H111" s="15"/>
      <c r="I111" s="17"/>
      <c r="J111" s="17"/>
      <c r="K111" s="17"/>
      <c r="L111" s="17"/>
      <c r="M111" s="15"/>
      <c r="N111" s="15"/>
      <c r="O111" s="17"/>
      <c r="P111" s="17"/>
      <c r="Q111" s="17"/>
    </row>
    <row r="112" spans="1:17" ht="36">
      <c r="A112" s="11">
        <v>107</v>
      </c>
      <c r="B112" s="12" t="s">
        <v>268</v>
      </c>
      <c r="C112" s="12" t="s">
        <v>299</v>
      </c>
      <c r="D112" s="13">
        <v>7042945.307</v>
      </c>
      <c r="E112" s="14">
        <v>873181.37100000004</v>
      </c>
      <c r="F112" s="14">
        <f t="shared" si="1"/>
        <v>7916126.6780000003</v>
      </c>
      <c r="G112" s="15"/>
      <c r="H112" s="15"/>
      <c r="I112" s="17"/>
      <c r="J112" s="17"/>
      <c r="K112" s="17"/>
      <c r="L112" s="17"/>
      <c r="M112" s="15"/>
      <c r="N112" s="15"/>
      <c r="O112" s="17"/>
      <c r="P112" s="17"/>
      <c r="Q112" s="17"/>
    </row>
    <row r="113" spans="1:17" ht="18">
      <c r="A113" s="11">
        <v>108</v>
      </c>
      <c r="B113" s="12" t="s">
        <v>268</v>
      </c>
      <c r="C113" s="12" t="s">
        <v>301</v>
      </c>
      <c r="D113" s="13">
        <v>9904562.4304000009</v>
      </c>
      <c r="E113" s="14">
        <v>1227963.4478</v>
      </c>
      <c r="F113" s="14">
        <f t="shared" si="1"/>
        <v>11132525.8782</v>
      </c>
      <c r="G113" s="15"/>
      <c r="H113" s="15"/>
      <c r="I113" s="17"/>
      <c r="J113" s="17"/>
      <c r="K113" s="17"/>
      <c r="L113" s="17"/>
      <c r="M113" s="15"/>
      <c r="N113" s="15"/>
      <c r="O113" s="17"/>
      <c r="P113" s="17"/>
      <c r="Q113" s="17"/>
    </row>
    <row r="114" spans="1:17" ht="18">
      <c r="A114" s="11">
        <v>109</v>
      </c>
      <c r="B114" s="12" t="s">
        <v>268</v>
      </c>
      <c r="C114" s="12" t="s">
        <v>303</v>
      </c>
      <c r="D114" s="13">
        <v>5512463.3487</v>
      </c>
      <c r="E114" s="14">
        <v>683432.86710000003</v>
      </c>
      <c r="F114" s="14">
        <f t="shared" si="1"/>
        <v>6195896.2158000004</v>
      </c>
      <c r="G114" s="15"/>
      <c r="H114" s="15"/>
      <c r="I114" s="17"/>
      <c r="J114" s="17"/>
      <c r="K114" s="17"/>
      <c r="L114" s="17"/>
      <c r="M114" s="15"/>
      <c r="N114" s="15"/>
      <c r="O114" s="17"/>
      <c r="P114" s="17"/>
      <c r="Q114" s="17"/>
    </row>
    <row r="115" spans="1:17" ht="18">
      <c r="A115" s="11">
        <v>110</v>
      </c>
      <c r="B115" s="12" t="s">
        <v>268</v>
      </c>
      <c r="C115" s="12" t="s">
        <v>305</v>
      </c>
      <c r="D115" s="13">
        <v>6168285.1449999996</v>
      </c>
      <c r="E115" s="14">
        <v>764741.37520000001</v>
      </c>
      <c r="F115" s="14">
        <f t="shared" si="1"/>
        <v>6933026.5202000001</v>
      </c>
      <c r="G115" s="15"/>
      <c r="H115" s="15"/>
      <c r="I115" s="17"/>
      <c r="J115" s="17"/>
      <c r="K115" s="17"/>
      <c r="L115" s="17"/>
      <c r="M115" s="15"/>
      <c r="N115" s="15"/>
      <c r="O115" s="17"/>
      <c r="P115" s="17"/>
      <c r="Q115" s="17"/>
    </row>
    <row r="116" spans="1:17" ht="18">
      <c r="A116" s="11">
        <v>111</v>
      </c>
      <c r="B116" s="12" t="s">
        <v>918</v>
      </c>
      <c r="C116" s="12" t="s">
        <v>309</v>
      </c>
      <c r="D116" s="13">
        <v>7004545.8088999996</v>
      </c>
      <c r="E116" s="14">
        <v>868420.61750000005</v>
      </c>
      <c r="F116" s="14">
        <f t="shared" si="1"/>
        <v>7872966.4264000002</v>
      </c>
      <c r="G116" s="15"/>
      <c r="H116" s="15"/>
      <c r="I116" s="17"/>
      <c r="J116" s="17"/>
      <c r="K116" s="17"/>
      <c r="L116" s="17"/>
      <c r="M116" s="15"/>
      <c r="N116" s="15"/>
      <c r="O116" s="17"/>
      <c r="P116" s="17"/>
      <c r="Q116" s="17"/>
    </row>
    <row r="117" spans="1:17" ht="18">
      <c r="A117" s="11">
        <v>112</v>
      </c>
      <c r="B117" s="12" t="s">
        <v>918</v>
      </c>
      <c r="C117" s="12" t="s">
        <v>311</v>
      </c>
      <c r="D117" s="13">
        <v>8041254.9051999999</v>
      </c>
      <c r="E117" s="14">
        <v>996951.37139999995</v>
      </c>
      <c r="F117" s="14">
        <f t="shared" si="1"/>
        <v>9038206.2765999995</v>
      </c>
      <c r="G117" s="15"/>
      <c r="H117" s="15"/>
      <c r="I117" s="17"/>
      <c r="J117" s="17"/>
      <c r="K117" s="17"/>
      <c r="L117" s="17"/>
      <c r="M117" s="15"/>
      <c r="N117" s="15"/>
      <c r="O117" s="17"/>
      <c r="P117" s="17"/>
      <c r="Q117" s="17"/>
    </row>
    <row r="118" spans="1:17" ht="36">
      <c r="A118" s="11">
        <v>113</v>
      </c>
      <c r="B118" s="12" t="s">
        <v>918</v>
      </c>
      <c r="C118" s="12" t="s">
        <v>314</v>
      </c>
      <c r="D118" s="13">
        <v>5351463.6808000002</v>
      </c>
      <c r="E118" s="14">
        <v>663472.19660000002</v>
      </c>
      <c r="F118" s="14">
        <f t="shared" si="1"/>
        <v>6014935.8773999996</v>
      </c>
      <c r="G118" s="15"/>
      <c r="H118" s="15"/>
      <c r="I118" s="17"/>
      <c r="J118" s="17"/>
      <c r="K118" s="17"/>
      <c r="L118" s="17"/>
      <c r="M118" s="15"/>
      <c r="N118" s="15"/>
      <c r="O118" s="17"/>
      <c r="P118" s="17"/>
      <c r="Q118" s="17"/>
    </row>
    <row r="119" spans="1:17" ht="18">
      <c r="A119" s="11">
        <v>114</v>
      </c>
      <c r="B119" s="12" t="s">
        <v>918</v>
      </c>
      <c r="C119" s="12" t="s">
        <v>316</v>
      </c>
      <c r="D119" s="13">
        <v>6598596.4831999997</v>
      </c>
      <c r="E119" s="14">
        <v>818091.1923</v>
      </c>
      <c r="F119" s="14">
        <f t="shared" si="1"/>
        <v>7416687.6754999999</v>
      </c>
      <c r="G119" s="15"/>
      <c r="H119" s="15"/>
      <c r="I119" s="17"/>
      <c r="J119" s="17"/>
      <c r="K119" s="17"/>
      <c r="L119" s="17"/>
      <c r="M119" s="15"/>
      <c r="N119" s="15"/>
      <c r="O119" s="17"/>
      <c r="P119" s="17"/>
      <c r="Q119" s="17"/>
    </row>
    <row r="120" spans="1:17" ht="18">
      <c r="A120" s="11">
        <v>115</v>
      </c>
      <c r="B120" s="12" t="s">
        <v>918</v>
      </c>
      <c r="C120" s="12" t="s">
        <v>318</v>
      </c>
      <c r="D120" s="13">
        <v>6934549.6112000002</v>
      </c>
      <c r="E120" s="14">
        <v>859742.51859999995</v>
      </c>
      <c r="F120" s="14">
        <f t="shared" si="1"/>
        <v>7794292.1298000002</v>
      </c>
      <c r="G120" s="15"/>
      <c r="H120" s="15"/>
      <c r="I120" s="17"/>
      <c r="J120" s="17"/>
      <c r="K120" s="17"/>
      <c r="L120" s="17"/>
      <c r="M120" s="15"/>
      <c r="N120" s="15"/>
      <c r="O120" s="17"/>
      <c r="P120" s="17"/>
      <c r="Q120" s="17"/>
    </row>
    <row r="121" spans="1:17" ht="18">
      <c r="A121" s="11">
        <v>116</v>
      </c>
      <c r="B121" s="12" t="s">
        <v>918</v>
      </c>
      <c r="C121" s="12" t="s">
        <v>320</v>
      </c>
      <c r="D121" s="13">
        <v>6817738.7478999998</v>
      </c>
      <c r="E121" s="14">
        <v>845260.35730000003</v>
      </c>
      <c r="F121" s="14">
        <f t="shared" si="1"/>
        <v>7662999.1052000001</v>
      </c>
      <c r="G121" s="15"/>
      <c r="H121" s="15"/>
      <c r="I121" s="17"/>
      <c r="J121" s="17"/>
      <c r="K121" s="17"/>
      <c r="L121" s="17"/>
      <c r="M121" s="15"/>
      <c r="N121" s="15"/>
      <c r="O121" s="17"/>
      <c r="P121" s="17"/>
      <c r="Q121" s="17"/>
    </row>
    <row r="122" spans="1:17" ht="18">
      <c r="A122" s="11">
        <v>117</v>
      </c>
      <c r="B122" s="12" t="s">
        <v>918</v>
      </c>
      <c r="C122" s="12" t="s">
        <v>322</v>
      </c>
      <c r="D122" s="13">
        <v>9419172.4298</v>
      </c>
      <c r="E122" s="14">
        <v>1167785.0015</v>
      </c>
      <c r="F122" s="14">
        <f t="shared" si="1"/>
        <v>10586957.431299999</v>
      </c>
      <c r="G122" s="15"/>
      <c r="H122" s="15"/>
      <c r="I122" s="17"/>
      <c r="J122" s="17"/>
      <c r="K122" s="17"/>
      <c r="L122" s="17"/>
      <c r="M122" s="15"/>
      <c r="N122" s="15"/>
      <c r="O122" s="17"/>
      <c r="P122" s="17"/>
      <c r="Q122" s="17"/>
    </row>
    <row r="123" spans="1:17" ht="18">
      <c r="A123" s="11">
        <v>118</v>
      </c>
      <c r="B123" s="12" t="s">
        <v>918</v>
      </c>
      <c r="C123" s="12" t="s">
        <v>324</v>
      </c>
      <c r="D123" s="13">
        <v>8694248.2443000004</v>
      </c>
      <c r="E123" s="14">
        <v>1077909.2084999999</v>
      </c>
      <c r="F123" s="14">
        <f t="shared" si="1"/>
        <v>9772157.4528000001</v>
      </c>
      <c r="G123" s="15"/>
      <c r="H123" s="15"/>
      <c r="I123" s="17"/>
      <c r="J123" s="17"/>
      <c r="K123" s="17"/>
      <c r="L123" s="17"/>
      <c r="M123" s="15"/>
      <c r="N123" s="15"/>
      <c r="O123" s="17"/>
      <c r="P123" s="17"/>
      <c r="Q123" s="17"/>
    </row>
    <row r="124" spans="1:17" ht="18">
      <c r="A124" s="11">
        <v>119</v>
      </c>
      <c r="B124" s="12" t="s">
        <v>919</v>
      </c>
      <c r="C124" s="12" t="s">
        <v>329</v>
      </c>
      <c r="D124" s="13">
        <v>6927737.6812000005</v>
      </c>
      <c r="E124" s="14">
        <v>858897.97840000002</v>
      </c>
      <c r="F124" s="14">
        <f t="shared" si="1"/>
        <v>7786635.6595999999</v>
      </c>
      <c r="G124" s="15"/>
      <c r="H124" s="15"/>
      <c r="I124" s="17"/>
      <c r="J124" s="17"/>
      <c r="K124" s="17"/>
      <c r="L124" s="17"/>
      <c r="M124" s="15"/>
      <c r="N124" s="15"/>
      <c r="O124" s="17"/>
      <c r="P124" s="17"/>
      <c r="Q124" s="17"/>
    </row>
    <row r="125" spans="1:17" ht="18">
      <c r="A125" s="11">
        <v>120</v>
      </c>
      <c r="B125" s="12" t="s">
        <v>919</v>
      </c>
      <c r="C125" s="12" t="s">
        <v>331</v>
      </c>
      <c r="D125" s="13">
        <v>6112680.2827000003</v>
      </c>
      <c r="E125" s="14">
        <v>757847.50789999997</v>
      </c>
      <c r="F125" s="14">
        <f t="shared" si="1"/>
        <v>6870527.7905999999</v>
      </c>
      <c r="G125" s="15"/>
      <c r="H125" s="15"/>
      <c r="I125" s="17"/>
      <c r="J125" s="17"/>
      <c r="K125" s="17"/>
      <c r="L125" s="17"/>
      <c r="M125" s="15"/>
      <c r="N125" s="15"/>
      <c r="O125" s="17"/>
      <c r="P125" s="17"/>
      <c r="Q125" s="17"/>
    </row>
    <row r="126" spans="1:17" ht="18">
      <c r="A126" s="11">
        <v>121</v>
      </c>
      <c r="B126" s="12" t="s">
        <v>919</v>
      </c>
      <c r="C126" s="12" t="s">
        <v>333</v>
      </c>
      <c r="D126" s="13">
        <v>5918891.8568000002</v>
      </c>
      <c r="E126" s="14">
        <v>733821.70109999995</v>
      </c>
      <c r="F126" s="14">
        <f t="shared" si="1"/>
        <v>6652713.5579000004</v>
      </c>
      <c r="G126" s="15"/>
      <c r="H126" s="15"/>
      <c r="I126" s="17"/>
      <c r="J126" s="17"/>
      <c r="K126" s="17"/>
      <c r="L126" s="17"/>
      <c r="M126" s="15"/>
      <c r="N126" s="15"/>
      <c r="O126" s="17"/>
      <c r="P126" s="17"/>
      <c r="Q126" s="17"/>
    </row>
    <row r="127" spans="1:17" ht="18">
      <c r="A127" s="11">
        <v>122</v>
      </c>
      <c r="B127" s="12" t="s">
        <v>919</v>
      </c>
      <c r="C127" s="12" t="s">
        <v>335</v>
      </c>
      <c r="D127" s="13">
        <v>7016768.9293</v>
      </c>
      <c r="E127" s="14">
        <v>869936.03480000002</v>
      </c>
      <c r="F127" s="14">
        <f t="shared" si="1"/>
        <v>7886704.9641000004</v>
      </c>
      <c r="G127" s="15"/>
      <c r="H127" s="15"/>
      <c r="I127" s="17"/>
      <c r="J127" s="17"/>
      <c r="K127" s="17"/>
      <c r="L127" s="17"/>
      <c r="M127" s="15"/>
      <c r="N127" s="15"/>
      <c r="O127" s="17"/>
      <c r="P127" s="17"/>
      <c r="Q127" s="17"/>
    </row>
    <row r="128" spans="1:17" ht="18">
      <c r="A128" s="11">
        <v>123</v>
      </c>
      <c r="B128" s="12" t="s">
        <v>919</v>
      </c>
      <c r="C128" s="12" t="s">
        <v>337</v>
      </c>
      <c r="D128" s="13">
        <v>9106673.5921999998</v>
      </c>
      <c r="E128" s="14">
        <v>1129041.5282000001</v>
      </c>
      <c r="F128" s="14">
        <f t="shared" si="1"/>
        <v>10235715.1204</v>
      </c>
      <c r="G128" s="15"/>
      <c r="H128" s="15"/>
      <c r="I128" s="17"/>
      <c r="J128" s="17"/>
      <c r="K128" s="17"/>
      <c r="L128" s="17"/>
      <c r="M128" s="15"/>
      <c r="N128" s="15"/>
      <c r="O128" s="17"/>
      <c r="P128" s="17"/>
      <c r="Q128" s="17"/>
    </row>
    <row r="129" spans="1:17" ht="18">
      <c r="A129" s="11">
        <v>124</v>
      </c>
      <c r="B129" s="12" t="s">
        <v>919</v>
      </c>
      <c r="C129" s="12" t="s">
        <v>339</v>
      </c>
      <c r="D129" s="13">
        <v>7440266.4643000001</v>
      </c>
      <c r="E129" s="14">
        <v>922441.07949999999</v>
      </c>
      <c r="F129" s="14">
        <f t="shared" si="1"/>
        <v>8362707.5438000001</v>
      </c>
      <c r="G129" s="15"/>
      <c r="H129" s="15"/>
      <c r="I129" s="17"/>
      <c r="J129" s="17"/>
      <c r="K129" s="17"/>
      <c r="L129" s="17"/>
      <c r="M129" s="15"/>
      <c r="N129" s="15"/>
      <c r="O129" s="17"/>
      <c r="P129" s="17"/>
      <c r="Q129" s="17"/>
    </row>
    <row r="130" spans="1:17" ht="18">
      <c r="A130" s="11">
        <v>125</v>
      </c>
      <c r="B130" s="12" t="s">
        <v>919</v>
      </c>
      <c r="C130" s="12" t="s">
        <v>341</v>
      </c>
      <c r="D130" s="13">
        <v>7057787.2788000004</v>
      </c>
      <c r="E130" s="14">
        <v>875021.47230000002</v>
      </c>
      <c r="F130" s="14">
        <f t="shared" si="1"/>
        <v>7932808.7511</v>
      </c>
      <c r="G130" s="15"/>
      <c r="H130" s="15"/>
      <c r="I130" s="17"/>
      <c r="J130" s="17"/>
      <c r="K130" s="17"/>
      <c r="L130" s="17"/>
      <c r="M130" s="15"/>
      <c r="N130" s="15"/>
      <c r="O130" s="17"/>
      <c r="P130" s="17"/>
      <c r="Q130" s="17"/>
    </row>
    <row r="131" spans="1:17" ht="18">
      <c r="A131" s="11">
        <v>126</v>
      </c>
      <c r="B131" s="12" t="s">
        <v>919</v>
      </c>
      <c r="C131" s="12" t="s">
        <v>343</v>
      </c>
      <c r="D131" s="13">
        <v>6065127.1562000001</v>
      </c>
      <c r="E131" s="14">
        <v>751951.89150000003</v>
      </c>
      <c r="F131" s="14">
        <f t="shared" si="1"/>
        <v>6817079.0477</v>
      </c>
      <c r="G131" s="15"/>
      <c r="H131" s="15"/>
      <c r="I131" s="17"/>
      <c r="J131" s="17"/>
      <c r="K131" s="17"/>
      <c r="L131" s="17"/>
      <c r="M131" s="15"/>
      <c r="N131" s="15"/>
      <c r="O131" s="17"/>
      <c r="P131" s="17"/>
      <c r="Q131" s="17"/>
    </row>
    <row r="132" spans="1:17" ht="18">
      <c r="A132" s="11">
        <v>127</v>
      </c>
      <c r="B132" s="12" t="s">
        <v>919</v>
      </c>
      <c r="C132" s="12" t="s">
        <v>345</v>
      </c>
      <c r="D132" s="13">
        <v>7661819.9069999997</v>
      </c>
      <c r="E132" s="14">
        <v>949909.18130000005</v>
      </c>
      <c r="F132" s="14">
        <f t="shared" si="1"/>
        <v>8611729.0883000009</v>
      </c>
      <c r="G132" s="15"/>
      <c r="H132" s="15"/>
      <c r="I132" s="17"/>
      <c r="J132" s="17"/>
      <c r="K132" s="17"/>
      <c r="L132" s="17"/>
      <c r="M132" s="15"/>
      <c r="N132" s="15"/>
      <c r="O132" s="17"/>
      <c r="P132" s="17"/>
      <c r="Q132" s="17"/>
    </row>
    <row r="133" spans="1:17" ht="18">
      <c r="A133" s="11">
        <v>128</v>
      </c>
      <c r="B133" s="12" t="s">
        <v>919</v>
      </c>
      <c r="C133" s="12" t="s">
        <v>347</v>
      </c>
      <c r="D133" s="13">
        <v>7248950.2106999997</v>
      </c>
      <c r="E133" s="14">
        <v>898721.77150000003</v>
      </c>
      <c r="F133" s="14">
        <f t="shared" si="1"/>
        <v>8147671.9822000004</v>
      </c>
      <c r="G133" s="15"/>
      <c r="H133" s="15"/>
      <c r="I133" s="17"/>
      <c r="J133" s="17"/>
      <c r="K133" s="17"/>
      <c r="L133" s="17"/>
      <c r="M133" s="15"/>
      <c r="N133" s="15"/>
      <c r="O133" s="17"/>
      <c r="P133" s="17"/>
      <c r="Q133" s="17"/>
    </row>
    <row r="134" spans="1:17" ht="18">
      <c r="A134" s="11">
        <v>129</v>
      </c>
      <c r="B134" s="12" t="s">
        <v>919</v>
      </c>
      <c r="C134" s="12" t="s">
        <v>349</v>
      </c>
      <c r="D134" s="13">
        <v>8299564.1990999999</v>
      </c>
      <c r="E134" s="14">
        <v>1028976.448</v>
      </c>
      <c r="F134" s="14">
        <f t="shared" si="1"/>
        <v>9328540.6470999997</v>
      </c>
      <c r="G134" s="15"/>
      <c r="H134" s="15"/>
      <c r="I134" s="17"/>
      <c r="J134" s="17"/>
      <c r="K134" s="17"/>
      <c r="L134" s="17"/>
      <c r="M134" s="15"/>
      <c r="N134" s="15"/>
      <c r="O134" s="17"/>
      <c r="P134" s="17"/>
      <c r="Q134" s="17"/>
    </row>
    <row r="135" spans="1:17" ht="18">
      <c r="A135" s="11">
        <v>130</v>
      </c>
      <c r="B135" s="12" t="s">
        <v>919</v>
      </c>
      <c r="C135" s="12" t="s">
        <v>351</v>
      </c>
      <c r="D135" s="13">
        <v>6373576.4523</v>
      </c>
      <c r="E135" s="14">
        <v>790193.30440000002</v>
      </c>
      <c r="F135" s="14">
        <f t="shared" ref="F135:F198" si="2">D135+E135</f>
        <v>7163769.7566999998</v>
      </c>
      <c r="G135" s="15"/>
      <c r="H135" s="15"/>
      <c r="I135" s="17"/>
      <c r="J135" s="17"/>
      <c r="K135" s="17"/>
      <c r="L135" s="17"/>
      <c r="M135" s="15"/>
      <c r="N135" s="15"/>
      <c r="O135" s="17"/>
      <c r="P135" s="17"/>
      <c r="Q135" s="17"/>
    </row>
    <row r="136" spans="1:17" ht="18">
      <c r="A136" s="11">
        <v>131</v>
      </c>
      <c r="B136" s="12" t="s">
        <v>919</v>
      </c>
      <c r="C136" s="12" t="s">
        <v>353</v>
      </c>
      <c r="D136" s="13">
        <v>7656163.3832</v>
      </c>
      <c r="E136" s="14">
        <v>949207.88789999997</v>
      </c>
      <c r="F136" s="14">
        <f t="shared" si="2"/>
        <v>8605371.2710999995</v>
      </c>
      <c r="G136" s="15"/>
      <c r="H136" s="15"/>
      <c r="I136" s="17"/>
      <c r="J136" s="17"/>
      <c r="K136" s="17"/>
      <c r="L136" s="17"/>
      <c r="M136" s="15"/>
      <c r="N136" s="15"/>
      <c r="O136" s="17"/>
      <c r="P136" s="17"/>
      <c r="Q136" s="17"/>
    </row>
    <row r="137" spans="1:17" ht="18">
      <c r="A137" s="11">
        <v>132</v>
      </c>
      <c r="B137" s="12" t="s">
        <v>919</v>
      </c>
      <c r="C137" s="12" t="s">
        <v>355</v>
      </c>
      <c r="D137" s="13">
        <v>5655638.5264999997</v>
      </c>
      <c r="E137" s="14">
        <v>701183.66489999997</v>
      </c>
      <c r="F137" s="14">
        <f t="shared" si="2"/>
        <v>6356822.1913999999</v>
      </c>
      <c r="G137" s="15"/>
      <c r="H137" s="15"/>
      <c r="I137" s="17"/>
      <c r="J137" s="17"/>
      <c r="K137" s="17"/>
      <c r="L137" s="17"/>
      <c r="M137" s="15"/>
      <c r="N137" s="15"/>
      <c r="O137" s="17"/>
      <c r="P137" s="17"/>
      <c r="Q137" s="17"/>
    </row>
    <row r="138" spans="1:17" ht="18">
      <c r="A138" s="11">
        <v>133</v>
      </c>
      <c r="B138" s="12" t="s">
        <v>919</v>
      </c>
      <c r="C138" s="12" t="s">
        <v>357</v>
      </c>
      <c r="D138" s="13">
        <v>5941367.9442999996</v>
      </c>
      <c r="E138" s="14">
        <v>736608.27690000006</v>
      </c>
      <c r="F138" s="14">
        <f t="shared" si="2"/>
        <v>6677976.2211999996</v>
      </c>
      <c r="G138" s="15"/>
      <c r="H138" s="15"/>
      <c r="I138" s="17"/>
      <c r="J138" s="17"/>
      <c r="K138" s="17"/>
      <c r="L138" s="17"/>
      <c r="M138" s="15"/>
      <c r="N138" s="15"/>
      <c r="O138" s="17"/>
      <c r="P138" s="17"/>
      <c r="Q138" s="17"/>
    </row>
    <row r="139" spans="1:17" ht="18">
      <c r="A139" s="11">
        <v>134</v>
      </c>
      <c r="B139" s="12" t="s">
        <v>919</v>
      </c>
      <c r="C139" s="12" t="s">
        <v>359</v>
      </c>
      <c r="D139" s="13">
        <v>5419252.1331000002</v>
      </c>
      <c r="E139" s="14">
        <v>671876.58019999997</v>
      </c>
      <c r="F139" s="14">
        <f t="shared" si="2"/>
        <v>6091128.7132999999</v>
      </c>
      <c r="G139" s="15"/>
      <c r="H139" s="15"/>
      <c r="I139" s="17"/>
      <c r="J139" s="17"/>
      <c r="K139" s="17"/>
      <c r="L139" s="17"/>
      <c r="M139" s="15"/>
      <c r="N139" s="15"/>
      <c r="O139" s="17"/>
      <c r="P139" s="17"/>
      <c r="Q139" s="17"/>
    </row>
    <row r="140" spans="1:17" ht="18">
      <c r="A140" s="11">
        <v>135</v>
      </c>
      <c r="B140" s="12" t="s">
        <v>919</v>
      </c>
      <c r="C140" s="12" t="s">
        <v>361</v>
      </c>
      <c r="D140" s="13">
        <v>6857009.4630000005</v>
      </c>
      <c r="E140" s="14">
        <v>850129.12390000001</v>
      </c>
      <c r="F140" s="14">
        <f t="shared" si="2"/>
        <v>7707138.5869000005</v>
      </c>
      <c r="G140" s="15"/>
      <c r="H140" s="15"/>
      <c r="I140" s="17"/>
      <c r="J140" s="17"/>
      <c r="K140" s="17"/>
      <c r="L140" s="17"/>
      <c r="M140" s="15"/>
      <c r="N140" s="15"/>
      <c r="O140" s="17"/>
      <c r="P140" s="17"/>
      <c r="Q140" s="17"/>
    </row>
    <row r="141" spans="1:17" ht="18">
      <c r="A141" s="11">
        <v>136</v>
      </c>
      <c r="B141" s="12" t="s">
        <v>919</v>
      </c>
      <c r="C141" s="12" t="s">
        <v>363</v>
      </c>
      <c r="D141" s="13">
        <v>6425714.6456000004</v>
      </c>
      <c r="E141" s="14">
        <v>796657.37549999997</v>
      </c>
      <c r="F141" s="14">
        <f t="shared" si="2"/>
        <v>7222372.0210999995</v>
      </c>
      <c r="G141" s="15"/>
      <c r="H141" s="15"/>
      <c r="I141" s="17"/>
      <c r="J141" s="17"/>
      <c r="K141" s="17"/>
      <c r="L141" s="17"/>
      <c r="M141" s="15"/>
      <c r="N141" s="15"/>
      <c r="O141" s="17"/>
      <c r="P141" s="17"/>
      <c r="Q141" s="17"/>
    </row>
    <row r="142" spans="1:17" ht="18">
      <c r="A142" s="11">
        <v>137</v>
      </c>
      <c r="B142" s="12" t="s">
        <v>919</v>
      </c>
      <c r="C142" s="12" t="s">
        <v>365</v>
      </c>
      <c r="D142" s="13">
        <v>7525694.6474000001</v>
      </c>
      <c r="E142" s="14">
        <v>933032.42940000002</v>
      </c>
      <c r="F142" s="14">
        <f t="shared" si="2"/>
        <v>8458727.0767999999</v>
      </c>
      <c r="G142" s="15"/>
      <c r="H142" s="15"/>
      <c r="I142" s="17"/>
      <c r="J142" s="17"/>
      <c r="K142" s="17"/>
      <c r="L142" s="17"/>
      <c r="M142" s="15"/>
      <c r="N142" s="15"/>
      <c r="O142" s="17"/>
      <c r="P142" s="17"/>
      <c r="Q142" s="17"/>
    </row>
    <row r="143" spans="1:17" ht="18">
      <c r="A143" s="11">
        <v>138</v>
      </c>
      <c r="B143" s="12" t="s">
        <v>919</v>
      </c>
      <c r="C143" s="12" t="s">
        <v>367</v>
      </c>
      <c r="D143" s="13">
        <v>5215891.517</v>
      </c>
      <c r="E143" s="14">
        <v>646664.01729999995</v>
      </c>
      <c r="F143" s="14">
        <f t="shared" si="2"/>
        <v>5862555.5343000004</v>
      </c>
      <c r="G143" s="15"/>
      <c r="H143" s="15"/>
      <c r="I143" s="17"/>
      <c r="J143" s="17"/>
      <c r="K143" s="17"/>
      <c r="L143" s="17"/>
      <c r="M143" s="15"/>
      <c r="N143" s="15"/>
      <c r="O143" s="17"/>
      <c r="P143" s="17"/>
      <c r="Q143" s="17"/>
    </row>
    <row r="144" spans="1:17" ht="18">
      <c r="A144" s="11">
        <v>139</v>
      </c>
      <c r="B144" s="12" t="s">
        <v>919</v>
      </c>
      <c r="C144" s="12" t="s">
        <v>369</v>
      </c>
      <c r="D144" s="13">
        <v>7131810.1960000005</v>
      </c>
      <c r="E144" s="14">
        <v>884198.80220000003</v>
      </c>
      <c r="F144" s="14">
        <f t="shared" si="2"/>
        <v>8016008.9982000003</v>
      </c>
      <c r="G144" s="15"/>
      <c r="H144" s="15"/>
      <c r="I144" s="17"/>
      <c r="J144" s="17"/>
      <c r="K144" s="17"/>
      <c r="L144" s="17"/>
      <c r="M144" s="15"/>
      <c r="N144" s="15"/>
      <c r="O144" s="17"/>
      <c r="P144" s="17"/>
      <c r="Q144" s="17"/>
    </row>
    <row r="145" spans="1:17" ht="18">
      <c r="A145" s="11">
        <v>140</v>
      </c>
      <c r="B145" s="12" t="s">
        <v>919</v>
      </c>
      <c r="C145" s="12" t="s">
        <v>371</v>
      </c>
      <c r="D145" s="13">
        <v>6944372.8982999995</v>
      </c>
      <c r="E145" s="14">
        <v>860960.40560000006</v>
      </c>
      <c r="F145" s="14">
        <f t="shared" si="2"/>
        <v>7805333.3038999997</v>
      </c>
      <c r="G145" s="15"/>
      <c r="H145" s="15"/>
      <c r="I145" s="17"/>
      <c r="J145" s="17"/>
      <c r="K145" s="17"/>
      <c r="L145" s="17"/>
      <c r="M145" s="15"/>
      <c r="N145" s="15"/>
      <c r="O145" s="17"/>
      <c r="P145" s="17"/>
      <c r="Q145" s="17"/>
    </row>
    <row r="146" spans="1:17" ht="18">
      <c r="A146" s="11">
        <v>141</v>
      </c>
      <c r="B146" s="12" t="s">
        <v>919</v>
      </c>
      <c r="C146" s="12" t="s">
        <v>373</v>
      </c>
      <c r="D146" s="13">
        <v>7355319.6622000001</v>
      </c>
      <c r="E146" s="14">
        <v>911909.41099999996</v>
      </c>
      <c r="F146" s="14">
        <f t="shared" si="2"/>
        <v>8267229.0732000005</v>
      </c>
      <c r="G146" s="15"/>
      <c r="H146" s="15"/>
      <c r="I146" s="17"/>
      <c r="J146" s="17"/>
      <c r="K146" s="17"/>
      <c r="L146" s="17"/>
      <c r="M146" s="15"/>
      <c r="N146" s="15"/>
      <c r="O146" s="17"/>
      <c r="P146" s="17"/>
      <c r="Q146" s="17"/>
    </row>
    <row r="147" spans="1:17" ht="18">
      <c r="A147" s="11">
        <v>142</v>
      </c>
      <c r="B147" s="12" t="s">
        <v>920</v>
      </c>
      <c r="C147" s="12" t="s">
        <v>377</v>
      </c>
      <c r="D147" s="13">
        <v>6176995.4978999998</v>
      </c>
      <c r="E147" s="14">
        <v>765821.28099999996</v>
      </c>
      <c r="F147" s="14">
        <f t="shared" si="2"/>
        <v>6942816.7789000003</v>
      </c>
      <c r="G147" s="15"/>
      <c r="H147" s="15"/>
      <c r="I147" s="17"/>
      <c r="J147" s="17"/>
      <c r="K147" s="17"/>
      <c r="L147" s="17"/>
      <c r="M147" s="15"/>
      <c r="N147" s="15"/>
      <c r="O147" s="17"/>
      <c r="P147" s="17"/>
      <c r="Q147" s="17"/>
    </row>
    <row r="148" spans="1:17" ht="18">
      <c r="A148" s="11">
        <v>143</v>
      </c>
      <c r="B148" s="12" t="s">
        <v>920</v>
      </c>
      <c r="C148" s="12" t="s">
        <v>379</v>
      </c>
      <c r="D148" s="13">
        <v>5972928.9892999995</v>
      </c>
      <c r="E148" s="14">
        <v>740521.20189999999</v>
      </c>
      <c r="F148" s="14">
        <f t="shared" si="2"/>
        <v>6713450.1912000002</v>
      </c>
      <c r="G148" s="15"/>
      <c r="H148" s="15"/>
      <c r="I148" s="17"/>
      <c r="J148" s="17"/>
      <c r="K148" s="17"/>
      <c r="L148" s="17"/>
      <c r="M148" s="15"/>
      <c r="N148" s="15"/>
      <c r="O148" s="17"/>
      <c r="P148" s="17"/>
      <c r="Q148" s="17"/>
    </row>
    <row r="149" spans="1:17" ht="18">
      <c r="A149" s="11">
        <v>144</v>
      </c>
      <c r="B149" s="12" t="s">
        <v>920</v>
      </c>
      <c r="C149" s="12" t="s">
        <v>381</v>
      </c>
      <c r="D149" s="13">
        <v>8379760.6173</v>
      </c>
      <c r="E149" s="14">
        <v>1038919.166</v>
      </c>
      <c r="F149" s="14">
        <f t="shared" si="2"/>
        <v>9418679.7832999993</v>
      </c>
      <c r="G149" s="15"/>
      <c r="H149" s="15"/>
      <c r="I149" s="17"/>
      <c r="J149" s="17"/>
      <c r="K149" s="17"/>
      <c r="L149" s="17"/>
      <c r="M149" s="15"/>
      <c r="N149" s="15"/>
      <c r="O149" s="17"/>
      <c r="P149" s="17"/>
      <c r="Q149" s="17"/>
    </row>
    <row r="150" spans="1:17" ht="18">
      <c r="A150" s="11">
        <v>145</v>
      </c>
      <c r="B150" s="12" t="s">
        <v>920</v>
      </c>
      <c r="C150" s="12" t="s">
        <v>383</v>
      </c>
      <c r="D150" s="13">
        <v>4826995.4939999999</v>
      </c>
      <c r="E150" s="14">
        <v>598448.85329999996</v>
      </c>
      <c r="F150" s="14">
        <f t="shared" si="2"/>
        <v>5425444.3472999996</v>
      </c>
      <c r="G150" s="15"/>
      <c r="H150" s="15"/>
      <c r="I150" s="17"/>
      <c r="J150" s="17"/>
      <c r="K150" s="17"/>
      <c r="L150" s="17"/>
      <c r="M150" s="15"/>
      <c r="N150" s="15"/>
      <c r="O150" s="17"/>
      <c r="P150" s="17"/>
      <c r="Q150" s="17"/>
    </row>
    <row r="151" spans="1:17" ht="18">
      <c r="A151" s="11">
        <v>146</v>
      </c>
      <c r="B151" s="12" t="s">
        <v>920</v>
      </c>
      <c r="C151" s="12" t="s">
        <v>386</v>
      </c>
      <c r="D151" s="13">
        <v>6680953.9253000002</v>
      </c>
      <c r="E151" s="14">
        <v>828301.83310000005</v>
      </c>
      <c r="F151" s="14">
        <f t="shared" si="2"/>
        <v>7509255.7583999997</v>
      </c>
      <c r="G151" s="15"/>
      <c r="H151" s="15"/>
      <c r="I151" s="17"/>
      <c r="J151" s="17"/>
      <c r="K151" s="17"/>
      <c r="L151" s="17"/>
      <c r="M151" s="15"/>
      <c r="N151" s="15"/>
      <c r="O151" s="17"/>
      <c r="P151" s="17"/>
      <c r="Q151" s="17"/>
    </row>
    <row r="152" spans="1:17" ht="18">
      <c r="A152" s="11">
        <v>147</v>
      </c>
      <c r="B152" s="12" t="s">
        <v>920</v>
      </c>
      <c r="C152" s="12" t="s">
        <v>388</v>
      </c>
      <c r="D152" s="13">
        <v>4812928.6453</v>
      </c>
      <c r="E152" s="14">
        <v>596704.85140000004</v>
      </c>
      <c r="F152" s="14">
        <f t="shared" si="2"/>
        <v>5409633.4967</v>
      </c>
      <c r="G152" s="15"/>
      <c r="H152" s="15"/>
      <c r="I152" s="17"/>
      <c r="J152" s="17"/>
      <c r="K152" s="17"/>
      <c r="L152" s="17"/>
      <c r="M152" s="15"/>
      <c r="N152" s="15"/>
      <c r="O152" s="17"/>
      <c r="P152" s="17"/>
      <c r="Q152" s="17"/>
    </row>
    <row r="153" spans="1:17" ht="18">
      <c r="A153" s="11">
        <v>148</v>
      </c>
      <c r="B153" s="12" t="s">
        <v>920</v>
      </c>
      <c r="C153" s="12" t="s">
        <v>390</v>
      </c>
      <c r="D153" s="13">
        <v>8068029.9022000004</v>
      </c>
      <c r="E153" s="14">
        <v>1000270.9242</v>
      </c>
      <c r="F153" s="14">
        <f t="shared" si="2"/>
        <v>9068300.8264000006</v>
      </c>
      <c r="G153" s="15"/>
      <c r="H153" s="15"/>
      <c r="I153" s="17"/>
      <c r="J153" s="17"/>
      <c r="K153" s="17"/>
      <c r="L153" s="17"/>
      <c r="M153" s="15"/>
      <c r="N153" s="15"/>
      <c r="O153" s="17"/>
      <c r="P153" s="17"/>
      <c r="Q153" s="17"/>
    </row>
    <row r="154" spans="1:17" ht="18">
      <c r="A154" s="11">
        <v>149</v>
      </c>
      <c r="B154" s="12" t="s">
        <v>920</v>
      </c>
      <c r="C154" s="12" t="s">
        <v>392</v>
      </c>
      <c r="D154" s="13">
        <v>5339144.1135</v>
      </c>
      <c r="E154" s="14">
        <v>661944.82189999998</v>
      </c>
      <c r="F154" s="14">
        <f t="shared" si="2"/>
        <v>6001088.9353999998</v>
      </c>
      <c r="G154" s="15"/>
      <c r="H154" s="15"/>
      <c r="I154" s="17"/>
      <c r="J154" s="17"/>
      <c r="K154" s="17"/>
      <c r="L154" s="17"/>
      <c r="M154" s="15"/>
      <c r="N154" s="15"/>
      <c r="O154" s="17"/>
      <c r="P154" s="17"/>
      <c r="Q154" s="17"/>
    </row>
    <row r="155" spans="1:17" ht="18">
      <c r="A155" s="11">
        <v>150</v>
      </c>
      <c r="B155" s="12" t="s">
        <v>920</v>
      </c>
      <c r="C155" s="12" t="s">
        <v>394</v>
      </c>
      <c r="D155" s="13">
        <v>6341043.2417000001</v>
      </c>
      <c r="E155" s="14">
        <v>786159.85069999995</v>
      </c>
      <c r="F155" s="14">
        <f t="shared" si="2"/>
        <v>7127203.0924000004</v>
      </c>
      <c r="G155" s="15"/>
      <c r="H155" s="15"/>
      <c r="I155" s="17"/>
      <c r="J155" s="17"/>
      <c r="K155" s="17"/>
      <c r="L155" s="17"/>
      <c r="M155" s="15"/>
      <c r="N155" s="15"/>
      <c r="O155" s="17"/>
      <c r="P155" s="17"/>
      <c r="Q155" s="17"/>
    </row>
    <row r="156" spans="1:17" ht="18">
      <c r="A156" s="11">
        <v>151</v>
      </c>
      <c r="B156" s="12" t="s">
        <v>920</v>
      </c>
      <c r="C156" s="12" t="s">
        <v>396</v>
      </c>
      <c r="D156" s="13">
        <v>5404864.6456000004</v>
      </c>
      <c r="E156" s="14">
        <v>670092.82559999998</v>
      </c>
      <c r="F156" s="14">
        <f t="shared" si="2"/>
        <v>6074957.4711999996</v>
      </c>
      <c r="G156" s="15"/>
      <c r="H156" s="15"/>
      <c r="I156" s="17"/>
      <c r="J156" s="17"/>
      <c r="K156" s="17"/>
      <c r="L156" s="17"/>
      <c r="M156" s="15"/>
      <c r="N156" s="15"/>
      <c r="O156" s="17"/>
      <c r="P156" s="17"/>
      <c r="Q156" s="17"/>
    </row>
    <row r="157" spans="1:17" ht="18">
      <c r="A157" s="11">
        <v>152</v>
      </c>
      <c r="B157" s="12" t="s">
        <v>920</v>
      </c>
      <c r="C157" s="12" t="s">
        <v>398</v>
      </c>
      <c r="D157" s="13">
        <v>7787315.8450999996</v>
      </c>
      <c r="E157" s="14">
        <v>965468.11450000003</v>
      </c>
      <c r="F157" s="14">
        <f t="shared" si="2"/>
        <v>8752783.9595999997</v>
      </c>
      <c r="G157" s="15"/>
      <c r="H157" s="15"/>
      <c r="I157" s="17"/>
      <c r="J157" s="17"/>
      <c r="K157" s="17"/>
      <c r="L157" s="17"/>
      <c r="M157" s="15"/>
      <c r="N157" s="15"/>
      <c r="O157" s="17"/>
      <c r="P157" s="17"/>
      <c r="Q157" s="17"/>
    </row>
    <row r="158" spans="1:17" ht="18">
      <c r="A158" s="11">
        <v>153</v>
      </c>
      <c r="B158" s="12" t="s">
        <v>920</v>
      </c>
      <c r="C158" s="12" t="s">
        <v>400</v>
      </c>
      <c r="D158" s="13">
        <v>5515101.4429000001</v>
      </c>
      <c r="E158" s="14">
        <v>683759.93689999997</v>
      </c>
      <c r="F158" s="14">
        <f t="shared" si="2"/>
        <v>6198861.3798000002</v>
      </c>
      <c r="G158" s="15"/>
      <c r="H158" s="15"/>
      <c r="I158" s="17"/>
      <c r="J158" s="17"/>
      <c r="K158" s="17"/>
      <c r="L158" s="17"/>
      <c r="M158" s="15"/>
      <c r="N158" s="15"/>
      <c r="O158" s="17"/>
      <c r="P158" s="17"/>
      <c r="Q158" s="17"/>
    </row>
    <row r="159" spans="1:17" ht="18">
      <c r="A159" s="11">
        <v>154</v>
      </c>
      <c r="B159" s="12" t="s">
        <v>920</v>
      </c>
      <c r="C159" s="12" t="s">
        <v>402</v>
      </c>
      <c r="D159" s="13">
        <v>6363142.4946999997</v>
      </c>
      <c r="E159" s="14">
        <v>788899.70669999998</v>
      </c>
      <c r="F159" s="14">
        <f t="shared" si="2"/>
        <v>7152042.2013999997</v>
      </c>
      <c r="G159" s="15"/>
      <c r="H159" s="15"/>
      <c r="I159" s="17"/>
      <c r="J159" s="17"/>
      <c r="K159" s="17"/>
      <c r="L159" s="17"/>
      <c r="M159" s="15"/>
      <c r="N159" s="15"/>
      <c r="O159" s="17"/>
      <c r="P159" s="17"/>
      <c r="Q159" s="17"/>
    </row>
    <row r="160" spans="1:17" ht="18">
      <c r="A160" s="11">
        <v>155</v>
      </c>
      <c r="B160" s="12" t="s">
        <v>920</v>
      </c>
      <c r="C160" s="12" t="s">
        <v>404</v>
      </c>
      <c r="D160" s="13">
        <v>5624686.4261999996</v>
      </c>
      <c r="E160" s="14">
        <v>697346.23670000001</v>
      </c>
      <c r="F160" s="14">
        <f t="shared" si="2"/>
        <v>6322032.6628999999</v>
      </c>
      <c r="G160" s="15"/>
      <c r="H160" s="15"/>
      <c r="I160" s="17"/>
      <c r="J160" s="17"/>
      <c r="K160" s="17"/>
      <c r="L160" s="17"/>
      <c r="M160" s="15"/>
      <c r="N160" s="15"/>
      <c r="O160" s="17"/>
      <c r="P160" s="17"/>
      <c r="Q160" s="17"/>
    </row>
    <row r="161" spans="1:17" ht="18">
      <c r="A161" s="11">
        <v>156</v>
      </c>
      <c r="B161" s="12" t="s">
        <v>920</v>
      </c>
      <c r="C161" s="12" t="s">
        <v>406</v>
      </c>
      <c r="D161" s="13">
        <v>5176283.8943999996</v>
      </c>
      <c r="E161" s="14">
        <v>641753.48100000003</v>
      </c>
      <c r="F161" s="14">
        <f t="shared" si="2"/>
        <v>5818037.3754000003</v>
      </c>
      <c r="G161" s="15"/>
      <c r="H161" s="15"/>
      <c r="I161" s="17"/>
      <c r="J161" s="17"/>
      <c r="K161" s="17"/>
      <c r="L161" s="17"/>
      <c r="M161" s="15"/>
      <c r="N161" s="15"/>
      <c r="O161" s="17"/>
      <c r="P161" s="17"/>
      <c r="Q161" s="17"/>
    </row>
    <row r="162" spans="1:17" ht="18">
      <c r="A162" s="11">
        <v>157</v>
      </c>
      <c r="B162" s="12" t="s">
        <v>920</v>
      </c>
      <c r="C162" s="12" t="s">
        <v>408</v>
      </c>
      <c r="D162" s="13">
        <v>7584704.7374</v>
      </c>
      <c r="E162" s="14">
        <v>940348.47530000005</v>
      </c>
      <c r="F162" s="14">
        <f t="shared" si="2"/>
        <v>8525053.2127</v>
      </c>
      <c r="G162" s="15"/>
      <c r="H162" s="15"/>
      <c r="I162" s="17"/>
      <c r="J162" s="17"/>
      <c r="K162" s="17"/>
      <c r="L162" s="17"/>
      <c r="M162" s="15"/>
      <c r="N162" s="15"/>
      <c r="O162" s="17"/>
      <c r="P162" s="17"/>
      <c r="Q162" s="17"/>
    </row>
    <row r="163" spans="1:17" ht="18">
      <c r="A163" s="11">
        <v>158</v>
      </c>
      <c r="B163" s="12" t="s">
        <v>920</v>
      </c>
      <c r="C163" s="12" t="s">
        <v>410</v>
      </c>
      <c r="D163" s="13">
        <v>7816809.2498000003</v>
      </c>
      <c r="E163" s="14">
        <v>969124.69429999997</v>
      </c>
      <c r="F163" s="14">
        <f t="shared" si="2"/>
        <v>8785933.9441</v>
      </c>
      <c r="G163" s="15"/>
      <c r="H163" s="15"/>
      <c r="I163" s="17"/>
      <c r="J163" s="17"/>
      <c r="K163" s="17"/>
      <c r="L163" s="17"/>
      <c r="M163" s="15"/>
      <c r="N163" s="15"/>
      <c r="O163" s="17"/>
      <c r="P163" s="17"/>
      <c r="Q163" s="17"/>
    </row>
    <row r="164" spans="1:17" ht="18">
      <c r="A164" s="11">
        <v>159</v>
      </c>
      <c r="B164" s="12" t="s">
        <v>920</v>
      </c>
      <c r="C164" s="12" t="s">
        <v>412</v>
      </c>
      <c r="D164" s="13">
        <v>4352403.2171</v>
      </c>
      <c r="E164" s="14">
        <v>539609.10419999994</v>
      </c>
      <c r="F164" s="14">
        <f t="shared" si="2"/>
        <v>4892012.3213</v>
      </c>
      <c r="G164" s="15"/>
      <c r="H164" s="15"/>
      <c r="I164" s="17"/>
      <c r="J164" s="17"/>
      <c r="K164" s="17"/>
      <c r="L164" s="17"/>
      <c r="M164" s="15"/>
      <c r="N164" s="15"/>
      <c r="O164" s="17"/>
      <c r="P164" s="17"/>
      <c r="Q164" s="17"/>
    </row>
    <row r="165" spans="1:17" ht="18">
      <c r="A165" s="11">
        <v>160</v>
      </c>
      <c r="B165" s="12" t="s">
        <v>920</v>
      </c>
      <c r="C165" s="12" t="s">
        <v>414</v>
      </c>
      <c r="D165" s="13">
        <v>5863533.7170000002</v>
      </c>
      <c r="E165" s="14">
        <v>726958.42240000004</v>
      </c>
      <c r="F165" s="14">
        <f t="shared" si="2"/>
        <v>6590492.1393999998</v>
      </c>
      <c r="G165" s="15"/>
      <c r="H165" s="15"/>
      <c r="I165" s="17"/>
      <c r="J165" s="17"/>
      <c r="K165" s="17"/>
      <c r="L165" s="17"/>
      <c r="M165" s="15"/>
      <c r="N165" s="15"/>
      <c r="O165" s="17"/>
      <c r="P165" s="17"/>
      <c r="Q165" s="17"/>
    </row>
    <row r="166" spans="1:17" ht="18">
      <c r="A166" s="11">
        <v>161</v>
      </c>
      <c r="B166" s="12" t="s">
        <v>920</v>
      </c>
      <c r="C166" s="12" t="s">
        <v>416</v>
      </c>
      <c r="D166" s="13">
        <v>6938856.7463999996</v>
      </c>
      <c r="E166" s="14">
        <v>860276.51540000003</v>
      </c>
      <c r="F166" s="14">
        <f t="shared" si="2"/>
        <v>7799133.2618000004</v>
      </c>
      <c r="G166" s="15"/>
      <c r="H166" s="15"/>
      <c r="I166" s="17"/>
      <c r="J166" s="17"/>
      <c r="K166" s="17"/>
      <c r="L166" s="17"/>
      <c r="M166" s="15"/>
      <c r="N166" s="15"/>
      <c r="O166" s="17"/>
      <c r="P166" s="17"/>
      <c r="Q166" s="17"/>
    </row>
    <row r="167" spans="1:17" ht="36">
      <c r="A167" s="11">
        <v>162</v>
      </c>
      <c r="B167" s="12" t="s">
        <v>920</v>
      </c>
      <c r="C167" s="12" t="s">
        <v>418</v>
      </c>
      <c r="D167" s="13">
        <v>10104633.508199999</v>
      </c>
      <c r="E167" s="14">
        <v>1252768.1751000001</v>
      </c>
      <c r="F167" s="14">
        <f t="shared" si="2"/>
        <v>11357401.6833</v>
      </c>
      <c r="G167" s="15"/>
      <c r="H167" s="15"/>
      <c r="I167" s="17"/>
      <c r="J167" s="17"/>
      <c r="K167" s="17"/>
      <c r="L167" s="17"/>
      <c r="M167" s="15"/>
      <c r="N167" s="15"/>
      <c r="O167" s="17"/>
      <c r="P167" s="17"/>
      <c r="Q167" s="17"/>
    </row>
    <row r="168" spans="1:17" ht="18">
      <c r="A168" s="11">
        <v>163</v>
      </c>
      <c r="B168" s="12" t="s">
        <v>920</v>
      </c>
      <c r="C168" s="12" t="s">
        <v>420</v>
      </c>
      <c r="D168" s="13">
        <v>6309930.3098999998</v>
      </c>
      <c r="E168" s="14">
        <v>782302.48259999999</v>
      </c>
      <c r="F168" s="14">
        <f t="shared" si="2"/>
        <v>7092232.7925000004</v>
      </c>
      <c r="G168" s="15"/>
      <c r="H168" s="15"/>
      <c r="I168" s="17"/>
      <c r="J168" s="17"/>
      <c r="K168" s="17"/>
      <c r="L168" s="17"/>
      <c r="M168" s="15"/>
      <c r="N168" s="15"/>
      <c r="O168" s="17"/>
      <c r="P168" s="17"/>
      <c r="Q168" s="17"/>
    </row>
    <row r="169" spans="1:17" ht="18">
      <c r="A169" s="11">
        <v>164</v>
      </c>
      <c r="B169" s="12" t="s">
        <v>920</v>
      </c>
      <c r="C169" s="12" t="s">
        <v>422</v>
      </c>
      <c r="D169" s="13">
        <v>5875928.7467999998</v>
      </c>
      <c r="E169" s="14">
        <v>728495.15300000005</v>
      </c>
      <c r="F169" s="14">
        <f t="shared" si="2"/>
        <v>6604423.8997999998</v>
      </c>
      <c r="G169" s="15"/>
      <c r="H169" s="15"/>
      <c r="I169" s="17"/>
      <c r="J169" s="17"/>
      <c r="K169" s="17"/>
      <c r="L169" s="17"/>
      <c r="M169" s="15"/>
      <c r="N169" s="15"/>
      <c r="O169" s="17"/>
      <c r="P169" s="17"/>
      <c r="Q169" s="17"/>
    </row>
    <row r="170" spans="1:17" ht="18">
      <c r="A170" s="11">
        <v>165</v>
      </c>
      <c r="B170" s="12" t="s">
        <v>920</v>
      </c>
      <c r="C170" s="12" t="s">
        <v>424</v>
      </c>
      <c r="D170" s="13">
        <v>5735463.5746999998</v>
      </c>
      <c r="E170" s="14">
        <v>711080.34050000005</v>
      </c>
      <c r="F170" s="14">
        <f t="shared" si="2"/>
        <v>6446543.9151999997</v>
      </c>
      <c r="G170" s="15"/>
      <c r="H170" s="15"/>
      <c r="I170" s="17"/>
      <c r="J170" s="17"/>
      <c r="K170" s="17"/>
      <c r="L170" s="17"/>
      <c r="M170" s="15"/>
      <c r="N170" s="15"/>
      <c r="O170" s="17"/>
      <c r="P170" s="17"/>
      <c r="Q170" s="17"/>
    </row>
    <row r="171" spans="1:17" ht="18">
      <c r="A171" s="11">
        <v>166</v>
      </c>
      <c r="B171" s="12" t="s">
        <v>920</v>
      </c>
      <c r="C171" s="12" t="s">
        <v>426</v>
      </c>
      <c r="D171" s="13">
        <v>6559470.7315999996</v>
      </c>
      <c r="E171" s="14">
        <v>813240.39820000005</v>
      </c>
      <c r="F171" s="14">
        <f t="shared" si="2"/>
        <v>7372711.1298000002</v>
      </c>
      <c r="G171" s="15"/>
      <c r="H171" s="15"/>
      <c r="I171" s="17"/>
      <c r="J171" s="17"/>
      <c r="K171" s="17"/>
      <c r="L171" s="17"/>
      <c r="M171" s="15"/>
      <c r="N171" s="15"/>
      <c r="O171" s="17"/>
      <c r="P171" s="17"/>
      <c r="Q171" s="17"/>
    </row>
    <row r="172" spans="1:17" ht="18">
      <c r="A172" s="11">
        <v>167</v>
      </c>
      <c r="B172" s="12" t="s">
        <v>920</v>
      </c>
      <c r="C172" s="12" t="s">
        <v>428</v>
      </c>
      <c r="D172" s="13">
        <v>5701813.5958000002</v>
      </c>
      <c r="E172" s="14">
        <v>706908.43039999995</v>
      </c>
      <c r="F172" s="14">
        <f t="shared" si="2"/>
        <v>6408722.0262000002</v>
      </c>
      <c r="G172" s="15"/>
      <c r="H172" s="15"/>
      <c r="I172" s="17"/>
      <c r="J172" s="17"/>
      <c r="K172" s="17"/>
      <c r="L172" s="17"/>
      <c r="M172" s="15"/>
      <c r="N172" s="15"/>
      <c r="O172" s="17"/>
      <c r="P172" s="17"/>
      <c r="Q172" s="17"/>
    </row>
    <row r="173" spans="1:17" ht="18">
      <c r="A173" s="11">
        <v>168</v>
      </c>
      <c r="B173" s="12" t="s">
        <v>920</v>
      </c>
      <c r="C173" s="12" t="s">
        <v>430</v>
      </c>
      <c r="D173" s="13">
        <v>5529994.0581999999</v>
      </c>
      <c r="E173" s="14">
        <v>685606.31709999999</v>
      </c>
      <c r="F173" s="14">
        <f t="shared" si="2"/>
        <v>6215600.3753000004</v>
      </c>
      <c r="G173" s="15"/>
      <c r="H173" s="15"/>
      <c r="I173" s="17"/>
      <c r="J173" s="17"/>
      <c r="K173" s="17"/>
      <c r="L173" s="17"/>
      <c r="M173" s="15"/>
      <c r="N173" s="15"/>
      <c r="O173" s="17"/>
      <c r="P173" s="17"/>
      <c r="Q173" s="17"/>
    </row>
    <row r="174" spans="1:17" ht="36">
      <c r="A174" s="11">
        <v>169</v>
      </c>
      <c r="B174" s="12" t="s">
        <v>921</v>
      </c>
      <c r="C174" s="12" t="s">
        <v>435</v>
      </c>
      <c r="D174" s="13">
        <v>5862528.1698000003</v>
      </c>
      <c r="E174" s="14">
        <v>726833.75509999995</v>
      </c>
      <c r="F174" s="14">
        <f t="shared" si="2"/>
        <v>6589361.9249</v>
      </c>
      <c r="G174" s="15"/>
      <c r="H174" s="15"/>
      <c r="I174" s="17"/>
      <c r="J174" s="17"/>
      <c r="K174" s="17"/>
      <c r="L174" s="17"/>
      <c r="M174" s="15"/>
      <c r="N174" s="15"/>
      <c r="O174" s="17"/>
      <c r="P174" s="17"/>
      <c r="Q174" s="17"/>
    </row>
    <row r="175" spans="1:17" ht="36">
      <c r="A175" s="11">
        <v>170</v>
      </c>
      <c r="B175" s="12" t="s">
        <v>921</v>
      </c>
      <c r="C175" s="12" t="s">
        <v>437</v>
      </c>
      <c r="D175" s="13">
        <v>7369126.7884999998</v>
      </c>
      <c r="E175" s="14">
        <v>913621.21270000003</v>
      </c>
      <c r="F175" s="14">
        <f t="shared" si="2"/>
        <v>8282748.0011999998</v>
      </c>
      <c r="G175" s="15"/>
      <c r="H175" s="15"/>
      <c r="I175" s="17"/>
      <c r="J175" s="17"/>
      <c r="K175" s="17"/>
      <c r="L175" s="17"/>
      <c r="M175" s="15"/>
      <c r="N175" s="15"/>
      <c r="O175" s="17"/>
      <c r="P175" s="17"/>
      <c r="Q175" s="17"/>
    </row>
    <row r="176" spans="1:17" ht="36">
      <c r="A176" s="11">
        <v>171</v>
      </c>
      <c r="B176" s="12" t="s">
        <v>921</v>
      </c>
      <c r="C176" s="12" t="s">
        <v>440</v>
      </c>
      <c r="D176" s="13">
        <v>7054424.3201000001</v>
      </c>
      <c r="E176" s="14">
        <v>874604.53410000005</v>
      </c>
      <c r="F176" s="14">
        <f t="shared" si="2"/>
        <v>7929028.8541999999</v>
      </c>
      <c r="G176" s="15"/>
      <c r="H176" s="15"/>
      <c r="I176" s="17"/>
      <c r="J176" s="17"/>
      <c r="K176" s="17"/>
      <c r="L176" s="17"/>
      <c r="M176" s="15"/>
      <c r="N176" s="15"/>
      <c r="O176" s="17"/>
      <c r="P176" s="17"/>
      <c r="Q176" s="17"/>
    </row>
    <row r="177" spans="1:17" ht="36">
      <c r="A177" s="11">
        <v>172</v>
      </c>
      <c r="B177" s="12" t="s">
        <v>921</v>
      </c>
      <c r="C177" s="12" t="s">
        <v>442</v>
      </c>
      <c r="D177" s="13">
        <v>4551638.0997000001</v>
      </c>
      <c r="E177" s="14">
        <v>564310.16040000005</v>
      </c>
      <c r="F177" s="14">
        <f t="shared" si="2"/>
        <v>5115948.2600999996</v>
      </c>
      <c r="G177" s="15"/>
      <c r="H177" s="15"/>
      <c r="I177" s="17"/>
      <c r="J177" s="17"/>
      <c r="K177" s="17"/>
      <c r="L177" s="17"/>
      <c r="M177" s="15"/>
      <c r="N177" s="15"/>
      <c r="O177" s="17"/>
      <c r="P177" s="17"/>
      <c r="Q177" s="17"/>
    </row>
    <row r="178" spans="1:17" ht="36">
      <c r="A178" s="11">
        <v>173</v>
      </c>
      <c r="B178" s="12" t="s">
        <v>921</v>
      </c>
      <c r="C178" s="12" t="s">
        <v>444</v>
      </c>
      <c r="D178" s="13">
        <v>5437257.5750000002</v>
      </c>
      <c r="E178" s="14">
        <v>674108.8872</v>
      </c>
      <c r="F178" s="14">
        <f t="shared" si="2"/>
        <v>6111366.4622</v>
      </c>
      <c r="G178" s="15"/>
      <c r="H178" s="15"/>
      <c r="I178" s="17"/>
      <c r="J178" s="17"/>
      <c r="K178" s="17"/>
      <c r="L178" s="17"/>
      <c r="M178" s="15"/>
      <c r="N178" s="15"/>
      <c r="O178" s="17"/>
      <c r="P178" s="17"/>
      <c r="Q178" s="17"/>
    </row>
    <row r="179" spans="1:17" ht="36">
      <c r="A179" s="11">
        <v>174</v>
      </c>
      <c r="B179" s="12" t="s">
        <v>921</v>
      </c>
      <c r="C179" s="12" t="s">
        <v>446</v>
      </c>
      <c r="D179" s="13">
        <v>6255161.5376000004</v>
      </c>
      <c r="E179" s="14">
        <v>775512.27350000001</v>
      </c>
      <c r="F179" s="14">
        <f t="shared" si="2"/>
        <v>7030673.8110999996</v>
      </c>
      <c r="G179" s="15"/>
      <c r="H179" s="15"/>
      <c r="I179" s="17"/>
      <c r="J179" s="17"/>
      <c r="K179" s="17"/>
      <c r="L179" s="17"/>
      <c r="M179" s="15"/>
      <c r="N179" s="15"/>
      <c r="O179" s="17"/>
      <c r="P179" s="17"/>
      <c r="Q179" s="17"/>
    </row>
    <row r="180" spans="1:17" ht="36">
      <c r="A180" s="11">
        <v>175</v>
      </c>
      <c r="B180" s="12" t="s">
        <v>921</v>
      </c>
      <c r="C180" s="12" t="s">
        <v>448</v>
      </c>
      <c r="D180" s="13">
        <v>7171212.8655000003</v>
      </c>
      <c r="E180" s="14">
        <v>889083.92850000004</v>
      </c>
      <c r="F180" s="14">
        <f t="shared" si="2"/>
        <v>8060296.7939999998</v>
      </c>
      <c r="G180" s="15"/>
      <c r="H180" s="15"/>
      <c r="I180" s="17"/>
      <c r="J180" s="17"/>
      <c r="K180" s="17"/>
      <c r="L180" s="17"/>
      <c r="M180" s="15"/>
      <c r="N180" s="15"/>
      <c r="O180" s="17"/>
      <c r="P180" s="17"/>
      <c r="Q180" s="17"/>
    </row>
    <row r="181" spans="1:17" ht="36">
      <c r="A181" s="11">
        <v>176</v>
      </c>
      <c r="B181" s="12" t="s">
        <v>921</v>
      </c>
      <c r="C181" s="12" t="s">
        <v>450</v>
      </c>
      <c r="D181" s="13">
        <v>5680704.5263</v>
      </c>
      <c r="E181" s="14">
        <v>704291.33700000006</v>
      </c>
      <c r="F181" s="14">
        <f t="shared" si="2"/>
        <v>6384995.8633000003</v>
      </c>
      <c r="G181" s="15"/>
      <c r="H181" s="15"/>
      <c r="I181" s="17"/>
      <c r="J181" s="17"/>
      <c r="K181" s="17"/>
      <c r="L181" s="17"/>
      <c r="M181" s="15"/>
      <c r="N181" s="15"/>
      <c r="O181" s="17"/>
      <c r="P181" s="17"/>
      <c r="Q181" s="17"/>
    </row>
    <row r="182" spans="1:17" ht="36">
      <c r="A182" s="11">
        <v>177</v>
      </c>
      <c r="B182" s="12" t="s">
        <v>921</v>
      </c>
      <c r="C182" s="12" t="s">
        <v>452</v>
      </c>
      <c r="D182" s="13">
        <v>6054930.8198999995</v>
      </c>
      <c r="E182" s="14">
        <v>750687.75410000002</v>
      </c>
      <c r="F182" s="14">
        <f t="shared" si="2"/>
        <v>6805618.574</v>
      </c>
      <c r="G182" s="15"/>
      <c r="H182" s="15"/>
      <c r="I182" s="17"/>
      <c r="J182" s="17"/>
      <c r="K182" s="17"/>
      <c r="L182" s="17"/>
      <c r="M182" s="15"/>
      <c r="N182" s="15"/>
      <c r="O182" s="17"/>
      <c r="P182" s="17"/>
      <c r="Q182" s="17"/>
    </row>
    <row r="183" spans="1:17" ht="36">
      <c r="A183" s="11">
        <v>178</v>
      </c>
      <c r="B183" s="12" t="s">
        <v>921</v>
      </c>
      <c r="C183" s="12" t="s">
        <v>454</v>
      </c>
      <c r="D183" s="13">
        <v>4741246.8009000001</v>
      </c>
      <c r="E183" s="14">
        <v>587817.76679999998</v>
      </c>
      <c r="F183" s="14">
        <f t="shared" si="2"/>
        <v>5329064.5676999995</v>
      </c>
      <c r="G183" s="15"/>
      <c r="H183" s="15"/>
      <c r="I183" s="17"/>
      <c r="J183" s="17"/>
      <c r="K183" s="17"/>
      <c r="L183" s="17"/>
      <c r="M183" s="15"/>
      <c r="N183" s="15"/>
      <c r="O183" s="17"/>
      <c r="P183" s="17"/>
      <c r="Q183" s="17"/>
    </row>
    <row r="184" spans="1:17" ht="36">
      <c r="A184" s="11">
        <v>179</v>
      </c>
      <c r="B184" s="12" t="s">
        <v>921</v>
      </c>
      <c r="C184" s="12" t="s">
        <v>456</v>
      </c>
      <c r="D184" s="13">
        <v>6469364.4060000004</v>
      </c>
      <c r="E184" s="14">
        <v>802069.05420000001</v>
      </c>
      <c r="F184" s="14">
        <f t="shared" si="2"/>
        <v>7271433.4601999996</v>
      </c>
      <c r="G184" s="15"/>
      <c r="H184" s="15"/>
      <c r="I184" s="17"/>
      <c r="J184" s="17"/>
      <c r="K184" s="17"/>
      <c r="L184" s="17"/>
      <c r="M184" s="15"/>
      <c r="N184" s="15"/>
      <c r="O184" s="17"/>
      <c r="P184" s="17"/>
      <c r="Q184" s="17"/>
    </row>
    <row r="185" spans="1:17" ht="36">
      <c r="A185" s="11">
        <v>180</v>
      </c>
      <c r="B185" s="12" t="s">
        <v>921</v>
      </c>
      <c r="C185" s="12" t="s">
        <v>458</v>
      </c>
      <c r="D185" s="13">
        <v>5582930.9238999998</v>
      </c>
      <c r="E185" s="14">
        <v>692169.40720000002</v>
      </c>
      <c r="F185" s="14">
        <f t="shared" si="2"/>
        <v>6275100.3311000001</v>
      </c>
      <c r="G185" s="15"/>
      <c r="H185" s="15"/>
      <c r="I185" s="17"/>
      <c r="J185" s="17"/>
      <c r="K185" s="17"/>
      <c r="L185" s="17"/>
      <c r="M185" s="15"/>
      <c r="N185" s="15"/>
      <c r="O185" s="17"/>
      <c r="P185" s="17"/>
      <c r="Q185" s="17"/>
    </row>
    <row r="186" spans="1:17" ht="36">
      <c r="A186" s="11">
        <v>181</v>
      </c>
      <c r="B186" s="12" t="s">
        <v>921</v>
      </c>
      <c r="C186" s="12" t="s">
        <v>460</v>
      </c>
      <c r="D186" s="13">
        <v>6153233.4515000004</v>
      </c>
      <c r="E186" s="14">
        <v>762875.27260000003</v>
      </c>
      <c r="F186" s="14">
        <f t="shared" si="2"/>
        <v>6916108.7241000002</v>
      </c>
      <c r="G186" s="15"/>
      <c r="H186" s="15"/>
      <c r="I186" s="17"/>
      <c r="J186" s="17"/>
      <c r="K186" s="17"/>
      <c r="L186" s="17"/>
      <c r="M186" s="15"/>
      <c r="N186" s="15"/>
      <c r="O186" s="17"/>
      <c r="P186" s="17"/>
      <c r="Q186" s="17"/>
    </row>
    <row r="187" spans="1:17" ht="36">
      <c r="A187" s="11">
        <v>182</v>
      </c>
      <c r="B187" s="12" t="s">
        <v>921</v>
      </c>
      <c r="C187" s="12" t="s">
        <v>462</v>
      </c>
      <c r="D187" s="13">
        <v>5825490.2012</v>
      </c>
      <c r="E187" s="14">
        <v>722241.80350000004</v>
      </c>
      <c r="F187" s="14">
        <f t="shared" si="2"/>
        <v>6547732.0047000004</v>
      </c>
      <c r="G187" s="15"/>
      <c r="H187" s="15"/>
      <c r="I187" s="17"/>
      <c r="J187" s="17"/>
      <c r="K187" s="17"/>
      <c r="L187" s="17"/>
      <c r="M187" s="15"/>
      <c r="N187" s="15"/>
      <c r="O187" s="17"/>
      <c r="P187" s="17"/>
      <c r="Q187" s="17"/>
    </row>
    <row r="188" spans="1:17" ht="36">
      <c r="A188" s="11">
        <v>183</v>
      </c>
      <c r="B188" s="12" t="s">
        <v>921</v>
      </c>
      <c r="C188" s="12" t="s">
        <v>464</v>
      </c>
      <c r="D188" s="13">
        <v>6607825.5451999996</v>
      </c>
      <c r="E188" s="14">
        <v>819235.40749999997</v>
      </c>
      <c r="F188" s="14">
        <f t="shared" si="2"/>
        <v>7427060.9527000003</v>
      </c>
      <c r="G188" s="15"/>
      <c r="H188" s="15"/>
      <c r="I188" s="17"/>
      <c r="J188" s="17"/>
      <c r="K188" s="17"/>
      <c r="L188" s="17"/>
      <c r="M188" s="15"/>
      <c r="N188" s="15"/>
      <c r="O188" s="17"/>
      <c r="P188" s="17"/>
      <c r="Q188" s="17"/>
    </row>
    <row r="189" spans="1:17" ht="36">
      <c r="A189" s="11">
        <v>184</v>
      </c>
      <c r="B189" s="12" t="s">
        <v>921</v>
      </c>
      <c r="C189" s="12" t="s">
        <v>466</v>
      </c>
      <c r="D189" s="13">
        <v>6210222.4447999997</v>
      </c>
      <c r="E189" s="14">
        <v>769940.74380000005</v>
      </c>
      <c r="F189" s="14">
        <f t="shared" si="2"/>
        <v>6980163.1886</v>
      </c>
      <c r="G189" s="15"/>
      <c r="H189" s="15"/>
      <c r="I189" s="17"/>
      <c r="J189" s="17"/>
      <c r="K189" s="17"/>
      <c r="L189" s="17"/>
      <c r="M189" s="15"/>
      <c r="N189" s="15"/>
      <c r="O189" s="17"/>
      <c r="P189" s="17"/>
      <c r="Q189" s="17"/>
    </row>
    <row r="190" spans="1:17" ht="36">
      <c r="A190" s="11">
        <v>185</v>
      </c>
      <c r="B190" s="12" t="s">
        <v>921</v>
      </c>
      <c r="C190" s="12" t="s">
        <v>468</v>
      </c>
      <c r="D190" s="13">
        <v>6234704.5489999996</v>
      </c>
      <c r="E190" s="14">
        <v>772976.02469999995</v>
      </c>
      <c r="F190" s="14">
        <f t="shared" si="2"/>
        <v>7007680.5736999996</v>
      </c>
      <c r="G190" s="15"/>
      <c r="H190" s="15"/>
      <c r="I190" s="17"/>
      <c r="J190" s="17"/>
      <c r="K190" s="17"/>
      <c r="L190" s="17"/>
      <c r="M190" s="15"/>
      <c r="N190" s="15"/>
      <c r="O190" s="17"/>
      <c r="P190" s="17"/>
      <c r="Q190" s="17"/>
    </row>
    <row r="191" spans="1:17" ht="36">
      <c r="A191" s="11">
        <v>186</v>
      </c>
      <c r="B191" s="12" t="s">
        <v>921</v>
      </c>
      <c r="C191" s="12" t="s">
        <v>470</v>
      </c>
      <c r="D191" s="13">
        <v>6875560.6846000003</v>
      </c>
      <c r="E191" s="14">
        <v>852429.09649999999</v>
      </c>
      <c r="F191" s="14">
        <f t="shared" si="2"/>
        <v>7727989.7811000003</v>
      </c>
      <c r="G191" s="15"/>
      <c r="H191" s="15"/>
      <c r="I191" s="17"/>
      <c r="J191" s="17"/>
      <c r="K191" s="17"/>
      <c r="L191" s="17"/>
      <c r="M191" s="15"/>
      <c r="N191" s="15"/>
      <c r="O191" s="17"/>
      <c r="P191" s="17"/>
      <c r="Q191" s="17"/>
    </row>
    <row r="192" spans="1:17" ht="18">
      <c r="A192" s="11">
        <v>187</v>
      </c>
      <c r="B192" s="12" t="s">
        <v>922</v>
      </c>
      <c r="C192" s="12" t="s">
        <v>475</v>
      </c>
      <c r="D192" s="13">
        <v>4814688.2843000004</v>
      </c>
      <c r="E192" s="14">
        <v>596923.01069999998</v>
      </c>
      <c r="F192" s="14">
        <f t="shared" si="2"/>
        <v>5411611.2949999999</v>
      </c>
      <c r="G192" s="15"/>
      <c r="H192" s="15"/>
      <c r="I192" s="17"/>
      <c r="J192" s="17"/>
      <c r="K192" s="17"/>
      <c r="L192" s="17"/>
      <c r="M192" s="15"/>
      <c r="N192" s="15"/>
      <c r="O192" s="17"/>
      <c r="P192" s="17"/>
      <c r="Q192" s="17"/>
    </row>
    <row r="193" spans="1:17" ht="18">
      <c r="A193" s="11">
        <v>188</v>
      </c>
      <c r="B193" s="12" t="s">
        <v>922</v>
      </c>
      <c r="C193" s="12" t="s">
        <v>477</v>
      </c>
      <c r="D193" s="13">
        <v>5247819.1971000005</v>
      </c>
      <c r="E193" s="14">
        <v>650622.39749999996</v>
      </c>
      <c r="F193" s="14">
        <f t="shared" si="2"/>
        <v>5898441.5946000004</v>
      </c>
      <c r="G193" s="15"/>
      <c r="H193" s="15"/>
      <c r="I193" s="17"/>
      <c r="J193" s="17"/>
      <c r="K193" s="17"/>
      <c r="L193" s="17"/>
      <c r="M193" s="15"/>
      <c r="N193" s="15"/>
      <c r="O193" s="17"/>
      <c r="P193" s="17"/>
      <c r="Q193" s="17"/>
    </row>
    <row r="194" spans="1:17" ht="18">
      <c r="A194" s="11">
        <v>189</v>
      </c>
      <c r="B194" s="12" t="s">
        <v>922</v>
      </c>
      <c r="C194" s="12" t="s">
        <v>479</v>
      </c>
      <c r="D194" s="13">
        <v>4486020.6152999997</v>
      </c>
      <c r="E194" s="14">
        <v>556174.93259999994</v>
      </c>
      <c r="F194" s="14">
        <f t="shared" si="2"/>
        <v>5042195.5478999997</v>
      </c>
      <c r="G194" s="15"/>
      <c r="H194" s="15"/>
      <c r="I194" s="17"/>
      <c r="J194" s="17"/>
      <c r="K194" s="17"/>
      <c r="L194" s="17"/>
      <c r="M194" s="15"/>
      <c r="N194" s="15"/>
      <c r="O194" s="17"/>
      <c r="P194" s="17"/>
      <c r="Q194" s="17"/>
    </row>
    <row r="195" spans="1:17" ht="18">
      <c r="A195" s="11">
        <v>190</v>
      </c>
      <c r="B195" s="12" t="s">
        <v>922</v>
      </c>
      <c r="C195" s="12" t="s">
        <v>481</v>
      </c>
      <c r="D195" s="13">
        <v>6447222.7846999997</v>
      </c>
      <c r="E195" s="14">
        <v>799323.94539999997</v>
      </c>
      <c r="F195" s="14">
        <f t="shared" si="2"/>
        <v>7246546.7301000003</v>
      </c>
      <c r="G195" s="15"/>
      <c r="H195" s="15"/>
      <c r="I195" s="17"/>
      <c r="J195" s="17"/>
      <c r="K195" s="17"/>
      <c r="L195" s="17"/>
      <c r="M195" s="15"/>
      <c r="N195" s="15"/>
      <c r="O195" s="17"/>
      <c r="P195" s="17"/>
      <c r="Q195" s="17"/>
    </row>
    <row r="196" spans="1:17" ht="18">
      <c r="A196" s="11">
        <v>191</v>
      </c>
      <c r="B196" s="12" t="s">
        <v>922</v>
      </c>
      <c r="C196" s="12" t="s">
        <v>484</v>
      </c>
      <c r="D196" s="13">
        <v>5865970.9106999999</v>
      </c>
      <c r="E196" s="14">
        <v>727260.58470000001</v>
      </c>
      <c r="F196" s="14">
        <f t="shared" si="2"/>
        <v>6593231.4954000004</v>
      </c>
      <c r="G196" s="15"/>
      <c r="H196" s="15"/>
      <c r="I196" s="17"/>
      <c r="J196" s="17"/>
      <c r="K196" s="17"/>
      <c r="L196" s="17"/>
      <c r="M196" s="15"/>
      <c r="N196" s="15"/>
      <c r="O196" s="17"/>
      <c r="P196" s="17"/>
      <c r="Q196" s="17"/>
    </row>
    <row r="197" spans="1:17" ht="18">
      <c r="A197" s="11">
        <v>192</v>
      </c>
      <c r="B197" s="12" t="s">
        <v>922</v>
      </c>
      <c r="C197" s="12" t="s">
        <v>486</v>
      </c>
      <c r="D197" s="13">
        <v>6008752.9012000002</v>
      </c>
      <c r="E197" s="14">
        <v>744962.63529999997</v>
      </c>
      <c r="F197" s="14">
        <f t="shared" si="2"/>
        <v>6753715.5365000004</v>
      </c>
      <c r="G197" s="15"/>
      <c r="H197" s="15"/>
      <c r="I197" s="17"/>
      <c r="J197" s="17"/>
      <c r="K197" s="17"/>
      <c r="L197" s="17"/>
      <c r="M197" s="15"/>
      <c r="N197" s="15"/>
      <c r="O197" s="17"/>
      <c r="P197" s="17"/>
      <c r="Q197" s="17"/>
    </row>
    <row r="198" spans="1:17" ht="18">
      <c r="A198" s="11">
        <v>193</v>
      </c>
      <c r="B198" s="12" t="s">
        <v>922</v>
      </c>
      <c r="C198" s="12" t="s">
        <v>488</v>
      </c>
      <c r="D198" s="13">
        <v>6370386.8317999998</v>
      </c>
      <c r="E198" s="14">
        <v>789797.85660000006</v>
      </c>
      <c r="F198" s="14">
        <f t="shared" si="2"/>
        <v>7160184.6884000003</v>
      </c>
      <c r="G198" s="15"/>
      <c r="H198" s="15"/>
      <c r="I198" s="17"/>
      <c r="J198" s="17"/>
      <c r="K198" s="17"/>
      <c r="L198" s="17"/>
      <c r="M198" s="15"/>
      <c r="N198" s="15"/>
      <c r="O198" s="17"/>
      <c r="P198" s="17"/>
      <c r="Q198" s="17"/>
    </row>
    <row r="199" spans="1:17" ht="18">
      <c r="A199" s="11">
        <v>194</v>
      </c>
      <c r="B199" s="12" t="s">
        <v>922</v>
      </c>
      <c r="C199" s="12" t="s">
        <v>490</v>
      </c>
      <c r="D199" s="13">
        <v>5991442.0127999997</v>
      </c>
      <c r="E199" s="14">
        <v>742816.43870000006</v>
      </c>
      <c r="F199" s="14">
        <f t="shared" ref="F199:F262" si="3">D199+E199</f>
        <v>6734258.4515000004</v>
      </c>
      <c r="G199" s="15"/>
      <c r="H199" s="15"/>
      <c r="I199" s="17"/>
      <c r="J199" s="17"/>
      <c r="K199" s="17"/>
      <c r="L199" s="17"/>
      <c r="M199" s="15"/>
      <c r="N199" s="15"/>
      <c r="O199" s="17"/>
      <c r="P199" s="17"/>
      <c r="Q199" s="17"/>
    </row>
    <row r="200" spans="1:17" ht="18">
      <c r="A200" s="11">
        <v>195</v>
      </c>
      <c r="B200" s="12" t="s">
        <v>922</v>
      </c>
      <c r="C200" s="12" t="s">
        <v>492</v>
      </c>
      <c r="D200" s="13">
        <v>5637505.4028000003</v>
      </c>
      <c r="E200" s="14">
        <v>698935.52800000005</v>
      </c>
      <c r="F200" s="14">
        <f t="shared" si="3"/>
        <v>6336440.9308000002</v>
      </c>
      <c r="G200" s="15"/>
      <c r="H200" s="15"/>
      <c r="I200" s="17"/>
      <c r="J200" s="17"/>
      <c r="K200" s="17"/>
      <c r="L200" s="17"/>
      <c r="M200" s="15"/>
      <c r="N200" s="15"/>
      <c r="O200" s="17"/>
      <c r="P200" s="17"/>
      <c r="Q200" s="17"/>
    </row>
    <row r="201" spans="1:17" ht="18">
      <c r="A201" s="11">
        <v>196</v>
      </c>
      <c r="B201" s="12" t="s">
        <v>922</v>
      </c>
      <c r="C201" s="12" t="s">
        <v>494</v>
      </c>
      <c r="D201" s="13">
        <v>6303989.3064999999</v>
      </c>
      <c r="E201" s="14">
        <v>781565.91960000002</v>
      </c>
      <c r="F201" s="14">
        <f t="shared" si="3"/>
        <v>7085555.2260999996</v>
      </c>
      <c r="G201" s="15"/>
      <c r="H201" s="15"/>
      <c r="I201" s="17"/>
      <c r="J201" s="17"/>
      <c r="K201" s="17"/>
      <c r="L201" s="17"/>
      <c r="M201" s="15"/>
      <c r="N201" s="15"/>
      <c r="O201" s="17"/>
      <c r="P201" s="17"/>
      <c r="Q201" s="17"/>
    </row>
    <row r="202" spans="1:17" ht="18">
      <c r="A202" s="11">
        <v>197</v>
      </c>
      <c r="B202" s="12" t="s">
        <v>922</v>
      </c>
      <c r="C202" s="12" t="s">
        <v>496</v>
      </c>
      <c r="D202" s="13">
        <v>5297293.9764999999</v>
      </c>
      <c r="E202" s="14">
        <v>656756.25970000005</v>
      </c>
      <c r="F202" s="14">
        <f t="shared" si="3"/>
        <v>5954050.2362000002</v>
      </c>
      <c r="G202" s="15"/>
      <c r="H202" s="15"/>
      <c r="I202" s="17"/>
      <c r="J202" s="17"/>
      <c r="K202" s="17"/>
      <c r="L202" s="17"/>
      <c r="M202" s="15"/>
      <c r="N202" s="15"/>
      <c r="O202" s="17"/>
      <c r="P202" s="17"/>
      <c r="Q202" s="17"/>
    </row>
    <row r="203" spans="1:17" ht="18">
      <c r="A203" s="11">
        <v>198</v>
      </c>
      <c r="B203" s="12" t="s">
        <v>922</v>
      </c>
      <c r="C203" s="12" t="s">
        <v>498</v>
      </c>
      <c r="D203" s="13">
        <v>5463357.5992999999</v>
      </c>
      <c r="E203" s="14">
        <v>677344.75719999999</v>
      </c>
      <c r="F203" s="14">
        <f t="shared" si="3"/>
        <v>6140702.3564999998</v>
      </c>
      <c r="G203" s="15"/>
      <c r="H203" s="15"/>
      <c r="I203" s="17"/>
      <c r="J203" s="17"/>
      <c r="K203" s="17"/>
      <c r="L203" s="17"/>
      <c r="M203" s="15"/>
      <c r="N203" s="15"/>
      <c r="O203" s="17"/>
      <c r="P203" s="17"/>
      <c r="Q203" s="17"/>
    </row>
    <row r="204" spans="1:17" ht="18">
      <c r="A204" s="11">
        <v>199</v>
      </c>
      <c r="B204" s="12" t="s">
        <v>922</v>
      </c>
      <c r="C204" s="12" t="s">
        <v>500</v>
      </c>
      <c r="D204" s="13">
        <v>5004317.6562999999</v>
      </c>
      <c r="E204" s="14">
        <v>620433.17980000004</v>
      </c>
      <c r="F204" s="14">
        <f t="shared" si="3"/>
        <v>5624750.8361</v>
      </c>
      <c r="G204" s="15"/>
      <c r="H204" s="15"/>
      <c r="I204" s="17"/>
      <c r="J204" s="17"/>
      <c r="K204" s="17"/>
      <c r="L204" s="17"/>
      <c r="M204" s="15"/>
      <c r="N204" s="15"/>
      <c r="O204" s="17"/>
      <c r="P204" s="17"/>
      <c r="Q204" s="17"/>
    </row>
    <row r="205" spans="1:17" ht="18">
      <c r="A205" s="11">
        <v>200</v>
      </c>
      <c r="B205" s="12" t="s">
        <v>922</v>
      </c>
      <c r="C205" s="12" t="s">
        <v>502</v>
      </c>
      <c r="D205" s="13">
        <v>4901053.8120999997</v>
      </c>
      <c r="E205" s="14">
        <v>607630.57220000005</v>
      </c>
      <c r="F205" s="14">
        <f t="shared" si="3"/>
        <v>5508684.3843</v>
      </c>
      <c r="G205" s="15"/>
      <c r="H205" s="15"/>
      <c r="I205" s="17"/>
      <c r="J205" s="17"/>
      <c r="K205" s="17"/>
      <c r="L205" s="17"/>
      <c r="M205" s="15"/>
      <c r="N205" s="15"/>
      <c r="O205" s="17"/>
      <c r="P205" s="17"/>
      <c r="Q205" s="17"/>
    </row>
    <row r="206" spans="1:17" ht="18">
      <c r="A206" s="11">
        <v>201</v>
      </c>
      <c r="B206" s="12" t="s">
        <v>922</v>
      </c>
      <c r="C206" s="12" t="s">
        <v>504</v>
      </c>
      <c r="D206" s="13">
        <v>5318208.6783999996</v>
      </c>
      <c r="E206" s="14">
        <v>659349.25549999997</v>
      </c>
      <c r="F206" s="14">
        <f t="shared" si="3"/>
        <v>5977557.9338999996</v>
      </c>
      <c r="G206" s="15"/>
      <c r="H206" s="15"/>
      <c r="I206" s="17"/>
      <c r="J206" s="17"/>
      <c r="K206" s="17"/>
      <c r="L206" s="17"/>
      <c r="M206" s="15"/>
      <c r="N206" s="15"/>
      <c r="O206" s="17"/>
      <c r="P206" s="17"/>
      <c r="Q206" s="17"/>
    </row>
    <row r="207" spans="1:17" ht="18">
      <c r="A207" s="11">
        <v>202</v>
      </c>
      <c r="B207" s="12" t="s">
        <v>922</v>
      </c>
      <c r="C207" s="12" t="s">
        <v>506</v>
      </c>
      <c r="D207" s="13">
        <v>4392003.2422000002</v>
      </c>
      <c r="E207" s="14">
        <v>544518.69850000006</v>
      </c>
      <c r="F207" s="14">
        <f t="shared" si="3"/>
        <v>4936521.9407000002</v>
      </c>
      <c r="G207" s="15"/>
      <c r="H207" s="15"/>
      <c r="I207" s="17"/>
      <c r="J207" s="17"/>
      <c r="K207" s="17"/>
      <c r="L207" s="17"/>
      <c r="M207" s="15"/>
      <c r="N207" s="15"/>
      <c r="O207" s="17"/>
      <c r="P207" s="17"/>
      <c r="Q207" s="17"/>
    </row>
    <row r="208" spans="1:17" ht="18">
      <c r="A208" s="11">
        <v>203</v>
      </c>
      <c r="B208" s="12" t="s">
        <v>922</v>
      </c>
      <c r="C208" s="12" t="s">
        <v>508</v>
      </c>
      <c r="D208" s="13">
        <v>5532067.6191999996</v>
      </c>
      <c r="E208" s="14">
        <v>685863.39630000002</v>
      </c>
      <c r="F208" s="14">
        <f t="shared" si="3"/>
        <v>6217931.0154999997</v>
      </c>
      <c r="G208" s="15"/>
      <c r="H208" s="15"/>
      <c r="I208" s="17"/>
      <c r="J208" s="17"/>
      <c r="K208" s="17"/>
      <c r="L208" s="17"/>
      <c r="M208" s="15"/>
      <c r="N208" s="15"/>
      <c r="O208" s="17"/>
      <c r="P208" s="17"/>
      <c r="Q208" s="17"/>
    </row>
    <row r="209" spans="1:17" ht="18">
      <c r="A209" s="11">
        <v>204</v>
      </c>
      <c r="B209" s="12" t="s">
        <v>922</v>
      </c>
      <c r="C209" s="12" t="s">
        <v>510</v>
      </c>
      <c r="D209" s="13">
        <v>5816396.1665000003</v>
      </c>
      <c r="E209" s="14">
        <v>721114.32889999996</v>
      </c>
      <c r="F209" s="14">
        <f t="shared" si="3"/>
        <v>6537510.4954000004</v>
      </c>
      <c r="G209" s="15"/>
      <c r="H209" s="15"/>
      <c r="I209" s="17"/>
      <c r="J209" s="17"/>
      <c r="K209" s="17"/>
      <c r="L209" s="17"/>
      <c r="M209" s="15"/>
      <c r="N209" s="15"/>
      <c r="O209" s="17"/>
      <c r="P209" s="17"/>
      <c r="Q209" s="17"/>
    </row>
    <row r="210" spans="1:17" ht="18">
      <c r="A210" s="11">
        <v>205</v>
      </c>
      <c r="B210" s="12" t="s">
        <v>922</v>
      </c>
      <c r="C210" s="12" t="s">
        <v>512</v>
      </c>
      <c r="D210" s="13">
        <v>7596044.0991000002</v>
      </c>
      <c r="E210" s="14">
        <v>941754.32449999999</v>
      </c>
      <c r="F210" s="14">
        <f t="shared" si="3"/>
        <v>8537798.4235999994</v>
      </c>
      <c r="G210" s="15"/>
      <c r="H210" s="15"/>
      <c r="I210" s="17"/>
      <c r="J210" s="17"/>
      <c r="K210" s="17"/>
      <c r="L210" s="17"/>
      <c r="M210" s="15"/>
      <c r="N210" s="15"/>
      <c r="O210" s="17"/>
      <c r="P210" s="17"/>
      <c r="Q210" s="17"/>
    </row>
    <row r="211" spans="1:17" ht="18">
      <c r="A211" s="11">
        <v>206</v>
      </c>
      <c r="B211" s="12" t="s">
        <v>922</v>
      </c>
      <c r="C211" s="12" t="s">
        <v>514</v>
      </c>
      <c r="D211" s="13">
        <v>6021501.5341999996</v>
      </c>
      <c r="E211" s="14">
        <v>746543.20539999998</v>
      </c>
      <c r="F211" s="14">
        <f t="shared" si="3"/>
        <v>6768044.7396</v>
      </c>
      <c r="G211" s="15"/>
      <c r="H211" s="15"/>
      <c r="I211" s="17"/>
      <c r="J211" s="17"/>
      <c r="K211" s="17"/>
      <c r="L211" s="17"/>
      <c r="M211" s="15"/>
      <c r="N211" s="15"/>
      <c r="O211" s="17"/>
      <c r="P211" s="17"/>
      <c r="Q211" s="17"/>
    </row>
    <row r="212" spans="1:17" ht="18">
      <c r="A212" s="11">
        <v>207</v>
      </c>
      <c r="B212" s="12" t="s">
        <v>922</v>
      </c>
      <c r="C212" s="12" t="s">
        <v>516</v>
      </c>
      <c r="D212" s="13">
        <v>4775585.4517999999</v>
      </c>
      <c r="E212" s="14">
        <v>592075.05810000002</v>
      </c>
      <c r="F212" s="14">
        <f t="shared" si="3"/>
        <v>5367660.5098999999</v>
      </c>
      <c r="G212" s="15"/>
      <c r="H212" s="15"/>
      <c r="I212" s="17"/>
      <c r="J212" s="17"/>
      <c r="K212" s="17"/>
      <c r="L212" s="17"/>
      <c r="M212" s="15"/>
      <c r="N212" s="15"/>
      <c r="O212" s="17"/>
      <c r="P212" s="17"/>
      <c r="Q212" s="17"/>
    </row>
    <row r="213" spans="1:17" ht="18">
      <c r="A213" s="11">
        <v>208</v>
      </c>
      <c r="B213" s="12" t="s">
        <v>922</v>
      </c>
      <c r="C213" s="12" t="s">
        <v>518</v>
      </c>
      <c r="D213" s="13">
        <v>5611249.3178000003</v>
      </c>
      <c r="E213" s="14">
        <v>695680.30969999998</v>
      </c>
      <c r="F213" s="14">
        <f t="shared" si="3"/>
        <v>6306929.6275000004</v>
      </c>
      <c r="G213" s="15"/>
      <c r="H213" s="15"/>
      <c r="I213" s="17"/>
      <c r="J213" s="17"/>
      <c r="K213" s="17"/>
      <c r="L213" s="17"/>
      <c r="M213" s="15"/>
      <c r="N213" s="15"/>
      <c r="O213" s="17"/>
      <c r="P213" s="17"/>
      <c r="Q213" s="17"/>
    </row>
    <row r="214" spans="1:17" ht="18">
      <c r="A214" s="11">
        <v>209</v>
      </c>
      <c r="B214" s="12" t="s">
        <v>922</v>
      </c>
      <c r="C214" s="12" t="s">
        <v>520</v>
      </c>
      <c r="D214" s="13">
        <v>6973169.4529999997</v>
      </c>
      <c r="E214" s="14">
        <v>864530.59019999998</v>
      </c>
      <c r="F214" s="14">
        <f t="shared" si="3"/>
        <v>7837700.0432000002</v>
      </c>
      <c r="G214" s="15"/>
      <c r="H214" s="15"/>
      <c r="I214" s="17"/>
      <c r="J214" s="17"/>
      <c r="K214" s="17"/>
      <c r="L214" s="17"/>
      <c r="M214" s="15"/>
      <c r="N214" s="15"/>
      <c r="O214" s="17"/>
      <c r="P214" s="17"/>
      <c r="Q214" s="17"/>
    </row>
    <row r="215" spans="1:17" ht="18">
      <c r="A215" s="11">
        <v>210</v>
      </c>
      <c r="B215" s="12" t="s">
        <v>922</v>
      </c>
      <c r="C215" s="12" t="s">
        <v>523</v>
      </c>
      <c r="D215" s="13">
        <v>5738509.8282000003</v>
      </c>
      <c r="E215" s="14">
        <v>711458.01379999996</v>
      </c>
      <c r="F215" s="14">
        <f t="shared" si="3"/>
        <v>6449967.8420000002</v>
      </c>
      <c r="G215" s="15"/>
      <c r="H215" s="15"/>
      <c r="I215" s="17"/>
      <c r="J215" s="17"/>
      <c r="K215" s="17"/>
      <c r="L215" s="17"/>
      <c r="M215" s="15"/>
      <c r="N215" s="15"/>
      <c r="O215" s="17"/>
      <c r="P215" s="17"/>
      <c r="Q215" s="17"/>
    </row>
    <row r="216" spans="1:17" ht="36">
      <c r="A216" s="11">
        <v>211</v>
      </c>
      <c r="B216" s="12" t="s">
        <v>922</v>
      </c>
      <c r="C216" s="12" t="s">
        <v>525</v>
      </c>
      <c r="D216" s="13">
        <v>5510935.0662000002</v>
      </c>
      <c r="E216" s="14">
        <v>683243.39130000002</v>
      </c>
      <c r="F216" s="14">
        <f t="shared" si="3"/>
        <v>6194178.4574999996</v>
      </c>
      <c r="G216" s="15"/>
      <c r="H216" s="15"/>
      <c r="I216" s="17"/>
      <c r="J216" s="17"/>
      <c r="K216" s="17"/>
      <c r="L216" s="17"/>
      <c r="M216" s="15"/>
      <c r="N216" s="15"/>
      <c r="O216" s="17"/>
      <c r="P216" s="17"/>
      <c r="Q216" s="17"/>
    </row>
    <row r="217" spans="1:17" ht="18">
      <c r="A217" s="11">
        <v>212</v>
      </c>
      <c r="B217" s="12" t="s">
        <v>536</v>
      </c>
      <c r="C217" s="12" t="s">
        <v>530</v>
      </c>
      <c r="D217" s="13">
        <v>6258035.8452000003</v>
      </c>
      <c r="E217" s="14">
        <v>775868.62890000001</v>
      </c>
      <c r="F217" s="14">
        <f t="shared" si="3"/>
        <v>7033904.4741000002</v>
      </c>
      <c r="G217" s="15"/>
      <c r="H217" s="15"/>
      <c r="I217" s="17"/>
      <c r="J217" s="17"/>
      <c r="K217" s="17"/>
      <c r="L217" s="17"/>
      <c r="M217" s="15"/>
      <c r="N217" s="15"/>
      <c r="O217" s="17"/>
      <c r="P217" s="17"/>
      <c r="Q217" s="17"/>
    </row>
    <row r="218" spans="1:17" ht="18">
      <c r="A218" s="11">
        <v>213</v>
      </c>
      <c r="B218" s="12" t="s">
        <v>536</v>
      </c>
      <c r="C218" s="12" t="s">
        <v>532</v>
      </c>
      <c r="D218" s="13">
        <v>5876285.8252999997</v>
      </c>
      <c r="E218" s="14">
        <v>728539.42339999997</v>
      </c>
      <c r="F218" s="14">
        <f t="shared" si="3"/>
        <v>6604825.2487000003</v>
      </c>
      <c r="G218" s="15"/>
      <c r="H218" s="15"/>
      <c r="I218" s="17"/>
      <c r="J218" s="17"/>
      <c r="K218" s="17"/>
      <c r="L218" s="17"/>
      <c r="M218" s="15"/>
      <c r="N218" s="15"/>
      <c r="O218" s="17"/>
      <c r="P218" s="17"/>
      <c r="Q218" s="17"/>
    </row>
    <row r="219" spans="1:17" ht="18">
      <c r="A219" s="11">
        <v>214</v>
      </c>
      <c r="B219" s="12" t="s">
        <v>536</v>
      </c>
      <c r="C219" s="12" t="s">
        <v>534</v>
      </c>
      <c r="D219" s="13">
        <v>5926872.4981000004</v>
      </c>
      <c r="E219" s="14">
        <v>734811.13760000002</v>
      </c>
      <c r="F219" s="14">
        <f t="shared" si="3"/>
        <v>6661683.6357000005</v>
      </c>
      <c r="G219" s="15"/>
      <c r="H219" s="15"/>
      <c r="I219" s="17"/>
      <c r="J219" s="17"/>
      <c r="K219" s="17"/>
      <c r="L219" s="17"/>
      <c r="M219" s="15"/>
      <c r="N219" s="15"/>
      <c r="O219" s="17"/>
      <c r="P219" s="17"/>
      <c r="Q219" s="17"/>
    </row>
    <row r="220" spans="1:17" ht="18">
      <c r="A220" s="11">
        <v>215</v>
      </c>
      <c r="B220" s="12" t="s">
        <v>536</v>
      </c>
      <c r="C220" s="12" t="s">
        <v>536</v>
      </c>
      <c r="D220" s="13">
        <v>5715161.2167999996</v>
      </c>
      <c r="E220" s="14">
        <v>708563.26280000003</v>
      </c>
      <c r="F220" s="14">
        <f t="shared" si="3"/>
        <v>6423724.4796000002</v>
      </c>
      <c r="G220" s="15"/>
      <c r="H220" s="15"/>
      <c r="I220" s="17"/>
      <c r="J220" s="17"/>
      <c r="K220" s="17"/>
      <c r="L220" s="17"/>
      <c r="M220" s="15"/>
      <c r="N220" s="15"/>
      <c r="O220" s="17"/>
      <c r="P220" s="17"/>
      <c r="Q220" s="17"/>
    </row>
    <row r="221" spans="1:17" ht="18">
      <c r="A221" s="11">
        <v>216</v>
      </c>
      <c r="B221" s="12" t="s">
        <v>536</v>
      </c>
      <c r="C221" s="12" t="s">
        <v>538</v>
      </c>
      <c r="D221" s="13">
        <v>5696615.2040999997</v>
      </c>
      <c r="E221" s="14">
        <v>706263.93599999999</v>
      </c>
      <c r="F221" s="14">
        <f t="shared" si="3"/>
        <v>6402879.1401000004</v>
      </c>
      <c r="G221" s="15"/>
      <c r="H221" s="15"/>
      <c r="I221" s="17"/>
      <c r="J221" s="17"/>
      <c r="K221" s="17"/>
      <c r="L221" s="17"/>
      <c r="M221" s="15"/>
      <c r="N221" s="15"/>
      <c r="O221" s="17"/>
      <c r="P221" s="17"/>
      <c r="Q221" s="17"/>
    </row>
    <row r="222" spans="1:17" ht="18">
      <c r="A222" s="11">
        <v>217</v>
      </c>
      <c r="B222" s="12" t="s">
        <v>536</v>
      </c>
      <c r="C222" s="12" t="s">
        <v>540</v>
      </c>
      <c r="D222" s="13">
        <v>5921016.1323999995</v>
      </c>
      <c r="E222" s="14">
        <v>734085.06790000002</v>
      </c>
      <c r="F222" s="14">
        <f t="shared" si="3"/>
        <v>6655101.2002999997</v>
      </c>
      <c r="G222" s="15"/>
      <c r="H222" s="15"/>
      <c r="I222" s="17"/>
      <c r="J222" s="17"/>
      <c r="K222" s="17"/>
      <c r="L222" s="17"/>
      <c r="M222" s="15"/>
      <c r="N222" s="15"/>
      <c r="O222" s="17"/>
      <c r="P222" s="17"/>
      <c r="Q222" s="17"/>
    </row>
    <row r="223" spans="1:17" ht="18">
      <c r="A223" s="11">
        <v>218</v>
      </c>
      <c r="B223" s="12" t="s">
        <v>536</v>
      </c>
      <c r="C223" s="12" t="s">
        <v>542</v>
      </c>
      <c r="D223" s="13">
        <v>6918256.2889</v>
      </c>
      <c r="E223" s="14">
        <v>857722.47939999995</v>
      </c>
      <c r="F223" s="14">
        <f t="shared" si="3"/>
        <v>7775978.7682999996</v>
      </c>
      <c r="G223" s="15"/>
      <c r="H223" s="15"/>
      <c r="I223" s="17"/>
      <c r="J223" s="17"/>
      <c r="K223" s="17"/>
      <c r="L223" s="17"/>
      <c r="M223" s="15"/>
      <c r="N223" s="15"/>
      <c r="O223" s="17"/>
      <c r="P223" s="17"/>
      <c r="Q223" s="17"/>
    </row>
    <row r="224" spans="1:17" ht="18">
      <c r="A224" s="11">
        <v>219</v>
      </c>
      <c r="B224" s="12" t="s">
        <v>536</v>
      </c>
      <c r="C224" s="12" t="s">
        <v>544</v>
      </c>
      <c r="D224" s="13">
        <v>6128007.1001000004</v>
      </c>
      <c r="E224" s="14">
        <v>759747.72030000004</v>
      </c>
      <c r="F224" s="14">
        <f t="shared" si="3"/>
        <v>6887754.8203999996</v>
      </c>
      <c r="G224" s="15"/>
      <c r="H224" s="15"/>
      <c r="I224" s="17"/>
      <c r="J224" s="17"/>
      <c r="K224" s="17"/>
      <c r="L224" s="17"/>
      <c r="M224" s="15"/>
      <c r="N224" s="15"/>
      <c r="O224" s="17"/>
      <c r="P224" s="17"/>
      <c r="Q224" s="17"/>
    </row>
    <row r="225" spans="1:17" ht="18">
      <c r="A225" s="11">
        <v>220</v>
      </c>
      <c r="B225" s="12" t="s">
        <v>536</v>
      </c>
      <c r="C225" s="12" t="s">
        <v>546</v>
      </c>
      <c r="D225" s="13">
        <v>5544378.2629000004</v>
      </c>
      <c r="E225" s="14">
        <v>687389.66469999996</v>
      </c>
      <c r="F225" s="14">
        <f t="shared" si="3"/>
        <v>6231767.9276000001</v>
      </c>
      <c r="G225" s="15"/>
      <c r="H225" s="15"/>
      <c r="I225" s="17"/>
      <c r="J225" s="17"/>
      <c r="K225" s="17"/>
      <c r="L225" s="17"/>
      <c r="M225" s="15"/>
      <c r="N225" s="15"/>
      <c r="O225" s="17"/>
      <c r="P225" s="17"/>
      <c r="Q225" s="17"/>
    </row>
    <row r="226" spans="1:17" ht="18">
      <c r="A226" s="11">
        <v>221</v>
      </c>
      <c r="B226" s="12" t="s">
        <v>536</v>
      </c>
      <c r="C226" s="12" t="s">
        <v>548</v>
      </c>
      <c r="D226" s="13">
        <v>7701117.4227</v>
      </c>
      <c r="E226" s="14">
        <v>954781.27060000005</v>
      </c>
      <c r="F226" s="14">
        <f t="shared" si="3"/>
        <v>8655898.6932999995</v>
      </c>
      <c r="G226" s="15"/>
      <c r="H226" s="15"/>
      <c r="I226" s="17"/>
      <c r="J226" s="17"/>
      <c r="K226" s="17"/>
      <c r="L226" s="17"/>
      <c r="M226" s="15"/>
      <c r="N226" s="15"/>
      <c r="O226" s="17"/>
      <c r="P226" s="17"/>
      <c r="Q226" s="17"/>
    </row>
    <row r="227" spans="1:17" ht="18">
      <c r="A227" s="11">
        <v>222</v>
      </c>
      <c r="B227" s="12" t="s">
        <v>536</v>
      </c>
      <c r="C227" s="12" t="s">
        <v>550</v>
      </c>
      <c r="D227" s="13">
        <v>5974411.8991</v>
      </c>
      <c r="E227" s="14">
        <v>740705.05240000004</v>
      </c>
      <c r="F227" s="14">
        <f t="shared" si="3"/>
        <v>6715116.9515000004</v>
      </c>
      <c r="G227" s="15"/>
      <c r="H227" s="15"/>
      <c r="I227" s="17"/>
      <c r="J227" s="17"/>
      <c r="K227" s="17"/>
      <c r="L227" s="17"/>
      <c r="M227" s="15"/>
      <c r="N227" s="15"/>
      <c r="O227" s="17"/>
      <c r="P227" s="17"/>
      <c r="Q227" s="17"/>
    </row>
    <row r="228" spans="1:17" ht="18">
      <c r="A228" s="11">
        <v>223</v>
      </c>
      <c r="B228" s="12" t="s">
        <v>536</v>
      </c>
      <c r="C228" s="12" t="s">
        <v>552</v>
      </c>
      <c r="D228" s="13">
        <v>6592304.6047</v>
      </c>
      <c r="E228" s="14">
        <v>817311.12789999996</v>
      </c>
      <c r="F228" s="14">
        <f t="shared" si="3"/>
        <v>7409615.7325999998</v>
      </c>
      <c r="G228" s="15"/>
      <c r="H228" s="15"/>
      <c r="I228" s="17"/>
      <c r="J228" s="17"/>
      <c r="K228" s="17"/>
      <c r="L228" s="17"/>
      <c r="M228" s="15"/>
      <c r="N228" s="15"/>
      <c r="O228" s="17"/>
      <c r="P228" s="17"/>
      <c r="Q228" s="17"/>
    </row>
    <row r="229" spans="1:17" ht="18">
      <c r="A229" s="11">
        <v>224</v>
      </c>
      <c r="B229" s="12" t="s">
        <v>536</v>
      </c>
      <c r="C229" s="12" t="s">
        <v>553</v>
      </c>
      <c r="D229" s="13">
        <v>7220209.2562999995</v>
      </c>
      <c r="E229" s="14">
        <v>895158.48019999999</v>
      </c>
      <c r="F229" s="14">
        <f t="shared" si="3"/>
        <v>8115367.7364999996</v>
      </c>
      <c r="G229" s="15"/>
      <c r="H229" s="15"/>
      <c r="I229" s="17"/>
      <c r="J229" s="17"/>
      <c r="K229" s="17"/>
      <c r="L229" s="17"/>
      <c r="M229" s="15"/>
      <c r="N229" s="15"/>
      <c r="O229" s="17"/>
      <c r="P229" s="17"/>
      <c r="Q229" s="17"/>
    </row>
    <row r="230" spans="1:17" ht="18">
      <c r="A230" s="11">
        <v>225</v>
      </c>
      <c r="B230" s="12" t="s">
        <v>923</v>
      </c>
      <c r="C230" s="12" t="s">
        <v>558</v>
      </c>
      <c r="D230" s="13">
        <v>7496111.6902000001</v>
      </c>
      <c r="E230" s="14">
        <v>929364.74690000003</v>
      </c>
      <c r="F230" s="14">
        <f t="shared" si="3"/>
        <v>8425476.4371000007</v>
      </c>
      <c r="G230" s="15"/>
      <c r="H230" s="15"/>
      <c r="I230" s="17"/>
      <c r="J230" s="17"/>
      <c r="K230" s="17"/>
      <c r="L230" s="17"/>
      <c r="M230" s="15"/>
      <c r="N230" s="15"/>
      <c r="O230" s="17"/>
      <c r="P230" s="17"/>
      <c r="Q230" s="17"/>
    </row>
    <row r="231" spans="1:17" ht="18">
      <c r="A231" s="11">
        <v>226</v>
      </c>
      <c r="B231" s="12" t="s">
        <v>923</v>
      </c>
      <c r="C231" s="12" t="s">
        <v>560</v>
      </c>
      <c r="D231" s="13">
        <v>7119674.9634999996</v>
      </c>
      <c r="E231" s="14">
        <v>882694.28119999997</v>
      </c>
      <c r="F231" s="14">
        <f t="shared" si="3"/>
        <v>8002369.2446999997</v>
      </c>
      <c r="G231" s="15"/>
      <c r="H231" s="15"/>
      <c r="I231" s="17"/>
      <c r="J231" s="17"/>
      <c r="K231" s="17"/>
      <c r="L231" s="17"/>
      <c r="M231" s="15"/>
      <c r="N231" s="15"/>
      <c r="O231" s="17"/>
      <c r="P231" s="17"/>
      <c r="Q231" s="17"/>
    </row>
    <row r="232" spans="1:17" ht="18">
      <c r="A232" s="11">
        <v>227</v>
      </c>
      <c r="B232" s="12" t="s">
        <v>923</v>
      </c>
      <c r="C232" s="12" t="s">
        <v>561</v>
      </c>
      <c r="D232" s="13">
        <v>4711219.3268999998</v>
      </c>
      <c r="E232" s="14">
        <v>584094.97329999995</v>
      </c>
      <c r="F232" s="14">
        <f t="shared" si="3"/>
        <v>5295314.3002000004</v>
      </c>
      <c r="G232" s="15"/>
      <c r="H232" s="15"/>
      <c r="I232" s="17"/>
      <c r="J232" s="17"/>
      <c r="K232" s="17"/>
      <c r="L232" s="17"/>
      <c r="M232" s="15"/>
      <c r="N232" s="15"/>
      <c r="O232" s="17"/>
      <c r="P232" s="17"/>
      <c r="Q232" s="17"/>
    </row>
    <row r="233" spans="1:17" ht="36">
      <c r="A233" s="11">
        <v>228</v>
      </c>
      <c r="B233" s="12" t="s">
        <v>923</v>
      </c>
      <c r="C233" s="12" t="s">
        <v>563</v>
      </c>
      <c r="D233" s="13">
        <v>4850339.1057000002</v>
      </c>
      <c r="E233" s="14">
        <v>601342.98439999996</v>
      </c>
      <c r="F233" s="14">
        <f t="shared" si="3"/>
        <v>5451682.0900999997</v>
      </c>
      <c r="G233" s="15"/>
      <c r="H233" s="15"/>
      <c r="I233" s="17"/>
      <c r="J233" s="17"/>
      <c r="K233" s="17"/>
      <c r="L233" s="17"/>
      <c r="M233" s="15"/>
      <c r="N233" s="15"/>
      <c r="O233" s="17"/>
      <c r="P233" s="17"/>
      <c r="Q233" s="17"/>
    </row>
    <row r="234" spans="1:17" ht="36">
      <c r="A234" s="11">
        <v>229</v>
      </c>
      <c r="B234" s="12" t="s">
        <v>923</v>
      </c>
      <c r="C234" s="12" t="s">
        <v>565</v>
      </c>
      <c r="D234" s="13">
        <v>5807528.8092</v>
      </c>
      <c r="E234" s="14">
        <v>720014.95770000003</v>
      </c>
      <c r="F234" s="14">
        <f t="shared" si="3"/>
        <v>6527543.7669000002</v>
      </c>
      <c r="G234" s="15"/>
      <c r="H234" s="15"/>
      <c r="I234" s="17"/>
      <c r="J234" s="17"/>
      <c r="K234" s="17"/>
      <c r="L234" s="17"/>
      <c r="M234" s="15"/>
      <c r="N234" s="15"/>
      <c r="O234" s="17"/>
      <c r="P234" s="17"/>
      <c r="Q234" s="17"/>
    </row>
    <row r="235" spans="1:17" ht="18">
      <c r="A235" s="11">
        <v>230</v>
      </c>
      <c r="B235" s="12" t="s">
        <v>923</v>
      </c>
      <c r="C235" s="12" t="s">
        <v>567</v>
      </c>
      <c r="D235" s="13">
        <v>4936189.5334000001</v>
      </c>
      <c r="E235" s="14">
        <v>611986.68400000001</v>
      </c>
      <c r="F235" s="14">
        <f t="shared" si="3"/>
        <v>5548176.2174000004</v>
      </c>
      <c r="G235" s="15"/>
      <c r="H235" s="15"/>
      <c r="I235" s="17"/>
      <c r="J235" s="17"/>
      <c r="K235" s="17"/>
      <c r="L235" s="17"/>
      <c r="M235" s="15"/>
      <c r="N235" s="15"/>
      <c r="O235" s="17"/>
      <c r="P235" s="17"/>
      <c r="Q235" s="17"/>
    </row>
    <row r="236" spans="1:17" ht="36">
      <c r="A236" s="11">
        <v>231</v>
      </c>
      <c r="B236" s="12" t="s">
        <v>923</v>
      </c>
      <c r="C236" s="12" t="s">
        <v>569</v>
      </c>
      <c r="D236" s="13">
        <v>4940729.7562999995</v>
      </c>
      <c r="E236" s="14">
        <v>612549.57889999996</v>
      </c>
      <c r="F236" s="14">
        <f t="shared" si="3"/>
        <v>5553279.3351999996</v>
      </c>
      <c r="G236" s="15"/>
      <c r="H236" s="15"/>
      <c r="I236" s="17"/>
      <c r="J236" s="17"/>
      <c r="K236" s="17"/>
      <c r="L236" s="17"/>
      <c r="M236" s="15"/>
      <c r="N236" s="15"/>
      <c r="O236" s="17"/>
      <c r="P236" s="17"/>
      <c r="Q236" s="17"/>
    </row>
    <row r="237" spans="1:17" ht="18">
      <c r="A237" s="11">
        <v>232</v>
      </c>
      <c r="B237" s="12" t="s">
        <v>923</v>
      </c>
      <c r="C237" s="12" t="s">
        <v>571</v>
      </c>
      <c r="D237" s="13">
        <v>5731658.4156999998</v>
      </c>
      <c r="E237" s="14">
        <v>710608.57849999995</v>
      </c>
      <c r="F237" s="14">
        <f t="shared" si="3"/>
        <v>6442266.9941999996</v>
      </c>
      <c r="G237" s="15"/>
      <c r="H237" s="15"/>
      <c r="I237" s="17"/>
      <c r="J237" s="17"/>
      <c r="K237" s="17"/>
      <c r="L237" s="17"/>
      <c r="M237" s="15"/>
      <c r="N237" s="15"/>
      <c r="O237" s="17"/>
      <c r="P237" s="17"/>
      <c r="Q237" s="17"/>
    </row>
    <row r="238" spans="1:17" ht="18">
      <c r="A238" s="11">
        <v>233</v>
      </c>
      <c r="B238" s="12" t="s">
        <v>923</v>
      </c>
      <c r="C238" s="12" t="s">
        <v>573</v>
      </c>
      <c r="D238" s="13">
        <v>6308393.5976</v>
      </c>
      <c r="E238" s="14">
        <v>782111.96169999999</v>
      </c>
      <c r="F238" s="14">
        <f t="shared" si="3"/>
        <v>7090505.5592999998</v>
      </c>
      <c r="G238" s="15"/>
      <c r="H238" s="15"/>
      <c r="I238" s="17"/>
      <c r="J238" s="17"/>
      <c r="K238" s="17"/>
      <c r="L238" s="17"/>
      <c r="M238" s="15"/>
      <c r="N238" s="15"/>
      <c r="O238" s="17"/>
      <c r="P238" s="17"/>
      <c r="Q238" s="17"/>
    </row>
    <row r="239" spans="1:17" ht="18">
      <c r="A239" s="11">
        <v>234</v>
      </c>
      <c r="B239" s="12" t="s">
        <v>923</v>
      </c>
      <c r="C239" s="12" t="s">
        <v>575</v>
      </c>
      <c r="D239" s="13">
        <v>4590282.0637999997</v>
      </c>
      <c r="E239" s="14">
        <v>569101.22270000004</v>
      </c>
      <c r="F239" s="14">
        <f t="shared" si="3"/>
        <v>5159383.2865000004</v>
      </c>
      <c r="G239" s="15"/>
      <c r="H239" s="15"/>
      <c r="I239" s="17"/>
      <c r="J239" s="17"/>
      <c r="K239" s="17"/>
      <c r="L239" s="17"/>
      <c r="M239" s="15"/>
      <c r="N239" s="15"/>
      <c r="O239" s="17"/>
      <c r="P239" s="17"/>
      <c r="Q239" s="17"/>
    </row>
    <row r="240" spans="1:17" ht="18">
      <c r="A240" s="11">
        <v>235</v>
      </c>
      <c r="B240" s="12" t="s">
        <v>923</v>
      </c>
      <c r="C240" s="12" t="s">
        <v>577</v>
      </c>
      <c r="D240" s="13">
        <v>7876412.0981999999</v>
      </c>
      <c r="E240" s="14">
        <v>976514.23010000004</v>
      </c>
      <c r="F240" s="14">
        <f t="shared" si="3"/>
        <v>8852926.3282999992</v>
      </c>
      <c r="G240" s="15"/>
      <c r="H240" s="15"/>
      <c r="I240" s="17"/>
      <c r="J240" s="17"/>
      <c r="K240" s="17"/>
      <c r="L240" s="17"/>
      <c r="M240" s="15"/>
      <c r="N240" s="15"/>
      <c r="O240" s="17"/>
      <c r="P240" s="17"/>
      <c r="Q240" s="17"/>
    </row>
    <row r="241" spans="1:17" ht="18">
      <c r="A241" s="11">
        <v>236</v>
      </c>
      <c r="B241" s="12" t="s">
        <v>923</v>
      </c>
      <c r="C241" s="12" t="s">
        <v>579</v>
      </c>
      <c r="D241" s="13">
        <v>8106081.1337000001</v>
      </c>
      <c r="E241" s="14">
        <v>1004988.4997</v>
      </c>
      <c r="F241" s="14">
        <f t="shared" si="3"/>
        <v>9111069.6334000006</v>
      </c>
      <c r="G241" s="15"/>
      <c r="H241" s="15"/>
      <c r="I241" s="17"/>
      <c r="J241" s="17"/>
      <c r="K241" s="17"/>
      <c r="L241" s="17"/>
      <c r="M241" s="15"/>
      <c r="N241" s="15"/>
      <c r="O241" s="17"/>
      <c r="P241" s="17"/>
      <c r="Q241" s="17"/>
    </row>
    <row r="242" spans="1:17" ht="18">
      <c r="A242" s="11">
        <v>237</v>
      </c>
      <c r="B242" s="12" t="s">
        <v>923</v>
      </c>
      <c r="C242" s="12" t="s">
        <v>581</v>
      </c>
      <c r="D242" s="13">
        <v>6353605.3200000003</v>
      </c>
      <c r="E242" s="14">
        <v>787717.29189999995</v>
      </c>
      <c r="F242" s="14">
        <f t="shared" si="3"/>
        <v>7141322.6118999999</v>
      </c>
      <c r="G242" s="15"/>
      <c r="H242" s="15"/>
      <c r="I242" s="17"/>
      <c r="J242" s="17"/>
      <c r="K242" s="17"/>
      <c r="L242" s="17"/>
      <c r="M242" s="15"/>
      <c r="N242" s="15"/>
      <c r="O242" s="17"/>
      <c r="P242" s="17"/>
      <c r="Q242" s="17"/>
    </row>
    <row r="243" spans="1:17" ht="36">
      <c r="A243" s="11">
        <v>238</v>
      </c>
      <c r="B243" s="12" t="s">
        <v>923</v>
      </c>
      <c r="C243" s="12" t="s">
        <v>583</v>
      </c>
      <c r="D243" s="13">
        <v>6059275.8971999995</v>
      </c>
      <c r="E243" s="14">
        <v>751226.45490000001</v>
      </c>
      <c r="F243" s="14">
        <f t="shared" si="3"/>
        <v>6810502.3520999998</v>
      </c>
      <c r="G243" s="15"/>
      <c r="H243" s="15"/>
      <c r="I243" s="17"/>
      <c r="J243" s="17"/>
      <c r="K243" s="17"/>
      <c r="L243" s="17"/>
      <c r="M243" s="15"/>
      <c r="N243" s="15"/>
      <c r="O243" s="17"/>
      <c r="P243" s="17"/>
      <c r="Q243" s="17"/>
    </row>
    <row r="244" spans="1:17" ht="36">
      <c r="A244" s="11">
        <v>239</v>
      </c>
      <c r="B244" s="12" t="s">
        <v>923</v>
      </c>
      <c r="C244" s="12" t="s">
        <v>586</v>
      </c>
      <c r="D244" s="13">
        <v>6613201.0835999995</v>
      </c>
      <c r="E244" s="14">
        <v>819901.86450000003</v>
      </c>
      <c r="F244" s="14">
        <f t="shared" si="3"/>
        <v>7433102.9480999997</v>
      </c>
      <c r="G244" s="15"/>
      <c r="H244" s="15"/>
      <c r="I244" s="17"/>
      <c r="J244" s="17"/>
      <c r="K244" s="17"/>
      <c r="L244" s="17"/>
      <c r="M244" s="15"/>
      <c r="N244" s="15"/>
      <c r="O244" s="17"/>
      <c r="P244" s="17"/>
      <c r="Q244" s="17"/>
    </row>
    <row r="245" spans="1:17" ht="18">
      <c r="A245" s="11">
        <v>240</v>
      </c>
      <c r="B245" s="12" t="s">
        <v>923</v>
      </c>
      <c r="C245" s="12" t="s">
        <v>588</v>
      </c>
      <c r="D245" s="13">
        <v>5801151.1354</v>
      </c>
      <c r="E245" s="14">
        <v>719224.25639999995</v>
      </c>
      <c r="F245" s="14">
        <f t="shared" si="3"/>
        <v>6520375.3918000003</v>
      </c>
      <c r="G245" s="15"/>
      <c r="H245" s="15"/>
      <c r="I245" s="17"/>
      <c r="J245" s="17"/>
      <c r="K245" s="17"/>
      <c r="L245" s="17"/>
      <c r="M245" s="15"/>
      <c r="N245" s="15"/>
      <c r="O245" s="17"/>
      <c r="P245" s="17"/>
      <c r="Q245" s="17"/>
    </row>
    <row r="246" spans="1:17" ht="18">
      <c r="A246" s="11">
        <v>241</v>
      </c>
      <c r="B246" s="12" t="s">
        <v>923</v>
      </c>
      <c r="C246" s="12" t="s">
        <v>590</v>
      </c>
      <c r="D246" s="13">
        <v>4757731.6527000004</v>
      </c>
      <c r="E246" s="14">
        <v>589861.55169999995</v>
      </c>
      <c r="F246" s="14">
        <f t="shared" si="3"/>
        <v>5347593.2044000002</v>
      </c>
      <c r="G246" s="15"/>
      <c r="H246" s="15"/>
      <c r="I246" s="17"/>
      <c r="J246" s="17"/>
      <c r="K246" s="17"/>
      <c r="L246" s="17"/>
      <c r="M246" s="15"/>
      <c r="N246" s="15"/>
      <c r="O246" s="17"/>
      <c r="P246" s="17"/>
      <c r="Q246" s="17"/>
    </row>
    <row r="247" spans="1:17" ht="18">
      <c r="A247" s="11">
        <v>242</v>
      </c>
      <c r="B247" s="12" t="s">
        <v>923</v>
      </c>
      <c r="C247" s="12" t="s">
        <v>592</v>
      </c>
      <c r="D247" s="13">
        <v>5920517.0524000004</v>
      </c>
      <c r="E247" s="14">
        <v>734023.19220000005</v>
      </c>
      <c r="F247" s="14">
        <f t="shared" si="3"/>
        <v>6654540.2445999999</v>
      </c>
      <c r="G247" s="15"/>
      <c r="H247" s="15"/>
      <c r="I247" s="17"/>
      <c r="J247" s="17"/>
      <c r="K247" s="17"/>
      <c r="L247" s="17"/>
      <c r="M247" s="15"/>
      <c r="N247" s="15"/>
      <c r="O247" s="17"/>
      <c r="P247" s="17"/>
      <c r="Q247" s="17"/>
    </row>
    <row r="248" spans="1:17" ht="18">
      <c r="A248" s="11">
        <v>243</v>
      </c>
      <c r="B248" s="12" t="s">
        <v>284</v>
      </c>
      <c r="C248" s="12" t="s">
        <v>596</v>
      </c>
      <c r="D248" s="13">
        <v>6956733.5142000001</v>
      </c>
      <c r="E248" s="14">
        <v>862492.86950000003</v>
      </c>
      <c r="F248" s="14">
        <f t="shared" si="3"/>
        <v>7819226.3837000001</v>
      </c>
      <c r="G248" s="15"/>
      <c r="H248" s="15"/>
      <c r="I248" s="17"/>
      <c r="J248" s="17"/>
      <c r="K248" s="17"/>
      <c r="L248" s="17"/>
      <c r="M248" s="15"/>
      <c r="N248" s="15"/>
      <c r="O248" s="17"/>
      <c r="P248" s="17"/>
      <c r="Q248" s="17"/>
    </row>
    <row r="249" spans="1:17" ht="18">
      <c r="A249" s="11">
        <v>244</v>
      </c>
      <c r="B249" s="12" t="s">
        <v>284</v>
      </c>
      <c r="C249" s="12" t="s">
        <v>598</v>
      </c>
      <c r="D249" s="13">
        <v>5293604.1134000001</v>
      </c>
      <c r="E249" s="14">
        <v>656298.79200000002</v>
      </c>
      <c r="F249" s="14">
        <f t="shared" si="3"/>
        <v>5949902.9053999996</v>
      </c>
      <c r="G249" s="15"/>
      <c r="H249" s="15"/>
      <c r="I249" s="17"/>
      <c r="J249" s="17"/>
      <c r="K249" s="17"/>
      <c r="L249" s="17"/>
      <c r="M249" s="15"/>
      <c r="N249" s="15"/>
      <c r="O249" s="17"/>
      <c r="P249" s="17"/>
      <c r="Q249" s="17"/>
    </row>
    <row r="250" spans="1:17" ht="18">
      <c r="A250" s="11">
        <v>245</v>
      </c>
      <c r="B250" s="12" t="s">
        <v>284</v>
      </c>
      <c r="C250" s="12" t="s">
        <v>600</v>
      </c>
      <c r="D250" s="13">
        <v>5047377.091</v>
      </c>
      <c r="E250" s="14">
        <v>625771.67020000005</v>
      </c>
      <c r="F250" s="14">
        <f t="shared" si="3"/>
        <v>5673148.7611999996</v>
      </c>
      <c r="G250" s="15"/>
      <c r="H250" s="15"/>
      <c r="I250" s="17"/>
      <c r="J250" s="17"/>
      <c r="K250" s="17"/>
      <c r="L250" s="17"/>
      <c r="M250" s="15"/>
      <c r="N250" s="15"/>
      <c r="O250" s="17"/>
      <c r="P250" s="17"/>
      <c r="Q250" s="17"/>
    </row>
    <row r="251" spans="1:17" ht="18">
      <c r="A251" s="11">
        <v>246</v>
      </c>
      <c r="B251" s="12" t="s">
        <v>284</v>
      </c>
      <c r="C251" s="12" t="s">
        <v>602</v>
      </c>
      <c r="D251" s="13">
        <v>5211690.8618000001</v>
      </c>
      <c r="E251" s="14">
        <v>646143.22180000006</v>
      </c>
      <c r="F251" s="14">
        <f t="shared" si="3"/>
        <v>5857834.0835999995</v>
      </c>
      <c r="G251" s="15"/>
      <c r="H251" s="15"/>
      <c r="I251" s="17"/>
      <c r="J251" s="17"/>
      <c r="K251" s="17"/>
      <c r="L251" s="17"/>
      <c r="M251" s="15"/>
      <c r="N251" s="15"/>
      <c r="O251" s="17"/>
      <c r="P251" s="17"/>
      <c r="Q251" s="17"/>
    </row>
    <row r="252" spans="1:17" ht="36">
      <c r="A252" s="11">
        <v>247</v>
      </c>
      <c r="B252" s="12" t="s">
        <v>284</v>
      </c>
      <c r="C252" s="12" t="s">
        <v>604</v>
      </c>
      <c r="D252" s="13">
        <v>5520196.2297</v>
      </c>
      <c r="E252" s="14">
        <v>684391.58640000003</v>
      </c>
      <c r="F252" s="14">
        <f t="shared" si="3"/>
        <v>6204587.8161000004</v>
      </c>
      <c r="G252" s="15"/>
      <c r="H252" s="15"/>
      <c r="I252" s="17"/>
      <c r="J252" s="17"/>
      <c r="K252" s="17"/>
      <c r="L252" s="17"/>
      <c r="M252" s="15"/>
      <c r="N252" s="15"/>
      <c r="O252" s="17"/>
      <c r="P252" s="17"/>
      <c r="Q252" s="17"/>
    </row>
    <row r="253" spans="1:17" ht="18">
      <c r="A253" s="11">
        <v>248</v>
      </c>
      <c r="B253" s="12" t="s">
        <v>284</v>
      </c>
      <c r="C253" s="12" t="s">
        <v>606</v>
      </c>
      <c r="D253" s="13">
        <v>5627333.6582000004</v>
      </c>
      <c r="E253" s="14">
        <v>697674.43940000003</v>
      </c>
      <c r="F253" s="14">
        <f t="shared" si="3"/>
        <v>6325008.0976</v>
      </c>
      <c r="G253" s="15"/>
      <c r="H253" s="15"/>
      <c r="I253" s="17"/>
      <c r="J253" s="17"/>
      <c r="K253" s="17"/>
      <c r="L253" s="17"/>
      <c r="M253" s="15"/>
      <c r="N253" s="15"/>
      <c r="O253" s="17"/>
      <c r="P253" s="17"/>
      <c r="Q253" s="17"/>
    </row>
    <row r="254" spans="1:17" ht="18">
      <c r="A254" s="11">
        <v>249</v>
      </c>
      <c r="B254" s="12" t="s">
        <v>284</v>
      </c>
      <c r="C254" s="12" t="s">
        <v>608</v>
      </c>
      <c r="D254" s="13">
        <v>4636957.8775000004</v>
      </c>
      <c r="E254" s="14">
        <v>574888.07030000002</v>
      </c>
      <c r="F254" s="14">
        <f t="shared" si="3"/>
        <v>5211845.9478000002</v>
      </c>
      <c r="G254" s="15"/>
      <c r="H254" s="15"/>
      <c r="I254" s="17"/>
      <c r="J254" s="17"/>
      <c r="K254" s="17"/>
      <c r="L254" s="17"/>
      <c r="M254" s="15"/>
      <c r="N254" s="15"/>
      <c r="O254" s="17"/>
      <c r="P254" s="17"/>
      <c r="Q254" s="17"/>
    </row>
    <row r="255" spans="1:17" ht="18">
      <c r="A255" s="11">
        <v>250</v>
      </c>
      <c r="B255" s="12" t="s">
        <v>284</v>
      </c>
      <c r="C255" s="12" t="s">
        <v>610</v>
      </c>
      <c r="D255" s="13">
        <v>5712361.1660000002</v>
      </c>
      <c r="E255" s="14">
        <v>708216.11369999999</v>
      </c>
      <c r="F255" s="14">
        <f t="shared" si="3"/>
        <v>6420577.2796999998</v>
      </c>
      <c r="G255" s="15"/>
      <c r="H255" s="15"/>
      <c r="I255" s="17"/>
      <c r="J255" s="17"/>
      <c r="K255" s="17"/>
      <c r="L255" s="17"/>
      <c r="M255" s="15"/>
      <c r="N255" s="15"/>
      <c r="O255" s="17"/>
      <c r="P255" s="17"/>
      <c r="Q255" s="17"/>
    </row>
    <row r="256" spans="1:17" ht="18">
      <c r="A256" s="11">
        <v>251</v>
      </c>
      <c r="B256" s="12" t="s">
        <v>284</v>
      </c>
      <c r="C256" s="12" t="s">
        <v>612</v>
      </c>
      <c r="D256" s="13">
        <v>6111999.3925999999</v>
      </c>
      <c r="E256" s="14">
        <v>757763.09149999998</v>
      </c>
      <c r="F256" s="14">
        <f t="shared" si="3"/>
        <v>6869762.4841</v>
      </c>
      <c r="G256" s="15"/>
      <c r="H256" s="15"/>
      <c r="I256" s="17"/>
      <c r="J256" s="17"/>
      <c r="K256" s="17"/>
      <c r="L256" s="17"/>
      <c r="M256" s="15"/>
      <c r="N256" s="15"/>
      <c r="O256" s="17"/>
      <c r="P256" s="17"/>
      <c r="Q256" s="17"/>
    </row>
    <row r="257" spans="1:17" ht="18">
      <c r="A257" s="11">
        <v>252</v>
      </c>
      <c r="B257" s="12" t="s">
        <v>284</v>
      </c>
      <c r="C257" s="12" t="s">
        <v>614</v>
      </c>
      <c r="D257" s="13">
        <v>5337117.6738999998</v>
      </c>
      <c r="E257" s="14">
        <v>661693.58479999995</v>
      </c>
      <c r="F257" s="14">
        <f t="shared" si="3"/>
        <v>5998811.2587000001</v>
      </c>
      <c r="G257" s="15"/>
      <c r="H257" s="15"/>
      <c r="I257" s="17"/>
      <c r="J257" s="17"/>
      <c r="K257" s="17"/>
      <c r="L257" s="17"/>
      <c r="M257" s="15"/>
      <c r="N257" s="15"/>
      <c r="O257" s="17"/>
      <c r="P257" s="17"/>
      <c r="Q257" s="17"/>
    </row>
    <row r="258" spans="1:17" ht="18">
      <c r="A258" s="11">
        <v>253</v>
      </c>
      <c r="B258" s="12" t="s">
        <v>284</v>
      </c>
      <c r="C258" s="12" t="s">
        <v>616</v>
      </c>
      <c r="D258" s="13">
        <v>5719601.5835999995</v>
      </c>
      <c r="E258" s="14">
        <v>709113.77760000003</v>
      </c>
      <c r="F258" s="14">
        <f t="shared" si="3"/>
        <v>6428715.3612000002</v>
      </c>
      <c r="G258" s="15"/>
      <c r="H258" s="15"/>
      <c r="I258" s="17"/>
      <c r="J258" s="17"/>
      <c r="K258" s="17"/>
      <c r="L258" s="17"/>
      <c r="M258" s="15"/>
      <c r="N258" s="15"/>
      <c r="O258" s="17"/>
      <c r="P258" s="17"/>
      <c r="Q258" s="17"/>
    </row>
    <row r="259" spans="1:17" ht="18">
      <c r="A259" s="11">
        <v>254</v>
      </c>
      <c r="B259" s="12" t="s">
        <v>284</v>
      </c>
      <c r="C259" s="12" t="s">
        <v>618</v>
      </c>
      <c r="D259" s="13">
        <v>4013789.2470999998</v>
      </c>
      <c r="E259" s="14">
        <v>497627.88789999997</v>
      </c>
      <c r="F259" s="14">
        <f t="shared" si="3"/>
        <v>4511417.1349999998</v>
      </c>
      <c r="G259" s="15"/>
      <c r="H259" s="15"/>
      <c r="I259" s="17"/>
      <c r="J259" s="17"/>
      <c r="K259" s="17"/>
      <c r="L259" s="17"/>
      <c r="M259" s="15"/>
      <c r="N259" s="15"/>
      <c r="O259" s="17"/>
      <c r="P259" s="17"/>
      <c r="Q259" s="17"/>
    </row>
    <row r="260" spans="1:17" ht="36">
      <c r="A260" s="11">
        <v>255</v>
      </c>
      <c r="B260" s="12" t="s">
        <v>284</v>
      </c>
      <c r="C260" s="12" t="s">
        <v>620</v>
      </c>
      <c r="D260" s="13">
        <v>5087207.0225</v>
      </c>
      <c r="E260" s="14">
        <v>630709.76820000005</v>
      </c>
      <c r="F260" s="14">
        <f t="shared" si="3"/>
        <v>5717916.7906999998</v>
      </c>
      <c r="G260" s="15"/>
      <c r="H260" s="15"/>
      <c r="I260" s="17"/>
      <c r="J260" s="17"/>
      <c r="K260" s="17"/>
      <c r="L260" s="17"/>
      <c r="M260" s="15"/>
      <c r="N260" s="15"/>
      <c r="O260" s="17"/>
      <c r="P260" s="17"/>
      <c r="Q260" s="17"/>
    </row>
    <row r="261" spans="1:17" ht="18">
      <c r="A261" s="11">
        <v>256</v>
      </c>
      <c r="B261" s="12" t="s">
        <v>284</v>
      </c>
      <c r="C261" s="12" t="s">
        <v>622</v>
      </c>
      <c r="D261" s="13">
        <v>4964285.5510999998</v>
      </c>
      <c r="E261" s="14">
        <v>615470.01639999996</v>
      </c>
      <c r="F261" s="14">
        <f t="shared" si="3"/>
        <v>5579755.5674999999</v>
      </c>
      <c r="G261" s="15"/>
      <c r="H261" s="15"/>
      <c r="I261" s="17"/>
      <c r="J261" s="17"/>
      <c r="K261" s="17"/>
      <c r="L261" s="17"/>
      <c r="M261" s="15"/>
      <c r="N261" s="15"/>
      <c r="O261" s="17"/>
      <c r="P261" s="17"/>
      <c r="Q261" s="17"/>
    </row>
    <row r="262" spans="1:17" ht="18">
      <c r="A262" s="11">
        <v>257</v>
      </c>
      <c r="B262" s="12" t="s">
        <v>284</v>
      </c>
      <c r="C262" s="12" t="s">
        <v>624</v>
      </c>
      <c r="D262" s="13">
        <v>5324263.2167999996</v>
      </c>
      <c r="E262" s="14">
        <v>660099.8946</v>
      </c>
      <c r="F262" s="14">
        <f t="shared" si="3"/>
        <v>5984363.1113999998</v>
      </c>
      <c r="G262" s="15"/>
      <c r="H262" s="15"/>
      <c r="I262" s="17"/>
      <c r="J262" s="17"/>
      <c r="K262" s="17"/>
      <c r="L262" s="17"/>
      <c r="M262" s="15"/>
      <c r="N262" s="15"/>
      <c r="O262" s="17"/>
      <c r="P262" s="17"/>
      <c r="Q262" s="17"/>
    </row>
    <row r="263" spans="1:17" ht="18">
      <c r="A263" s="11">
        <v>258</v>
      </c>
      <c r="B263" s="12" t="s">
        <v>284</v>
      </c>
      <c r="C263" s="12" t="s">
        <v>626</v>
      </c>
      <c r="D263" s="13">
        <v>5175599.1212999998</v>
      </c>
      <c r="E263" s="14">
        <v>641668.58319999999</v>
      </c>
      <c r="F263" s="14">
        <f t="shared" ref="F263:F326" si="4">D263+E263</f>
        <v>5817267.7045</v>
      </c>
      <c r="G263" s="15"/>
      <c r="H263" s="15"/>
      <c r="I263" s="17"/>
      <c r="J263" s="17"/>
      <c r="K263" s="17"/>
      <c r="L263" s="17"/>
      <c r="M263" s="15"/>
      <c r="N263" s="15"/>
      <c r="O263" s="17"/>
      <c r="P263" s="17"/>
      <c r="Q263" s="17"/>
    </row>
    <row r="264" spans="1:17" ht="18">
      <c r="A264" s="11">
        <v>259</v>
      </c>
      <c r="B264" s="12" t="s">
        <v>630</v>
      </c>
      <c r="C264" s="12" t="s">
        <v>631</v>
      </c>
      <c r="D264" s="13">
        <v>6483329.1778999995</v>
      </c>
      <c r="E264" s="14">
        <v>803800.4007</v>
      </c>
      <c r="F264" s="14">
        <f t="shared" si="4"/>
        <v>7287129.5785999997</v>
      </c>
      <c r="G264" s="15"/>
      <c r="H264" s="15"/>
      <c r="I264" s="17"/>
      <c r="J264" s="17"/>
      <c r="K264" s="17"/>
      <c r="L264" s="17"/>
      <c r="M264" s="15"/>
      <c r="N264" s="15"/>
      <c r="O264" s="17"/>
      <c r="P264" s="17"/>
      <c r="Q264" s="17"/>
    </row>
    <row r="265" spans="1:17" ht="18">
      <c r="A265" s="11">
        <v>260</v>
      </c>
      <c r="B265" s="12" t="s">
        <v>630</v>
      </c>
      <c r="C265" s="12" t="s">
        <v>633</v>
      </c>
      <c r="D265" s="13">
        <v>5462670.7704999996</v>
      </c>
      <c r="E265" s="14">
        <v>677259.60439999995</v>
      </c>
      <c r="F265" s="14">
        <f t="shared" si="4"/>
        <v>6139930.3749000002</v>
      </c>
      <c r="G265" s="15"/>
      <c r="H265" s="15"/>
      <c r="I265" s="17"/>
      <c r="J265" s="17"/>
      <c r="K265" s="17"/>
      <c r="L265" s="17"/>
      <c r="M265" s="15"/>
      <c r="N265" s="15"/>
      <c r="O265" s="17"/>
      <c r="P265" s="17"/>
      <c r="Q265" s="17"/>
    </row>
    <row r="266" spans="1:17" ht="18">
      <c r="A266" s="11">
        <v>261</v>
      </c>
      <c r="B266" s="12" t="s">
        <v>630</v>
      </c>
      <c r="C266" s="12" t="s">
        <v>635</v>
      </c>
      <c r="D266" s="13">
        <v>7394303.8720000004</v>
      </c>
      <c r="E266" s="14">
        <v>916742.6568</v>
      </c>
      <c r="F266" s="14">
        <f t="shared" si="4"/>
        <v>8311046.5288000004</v>
      </c>
      <c r="G266" s="15"/>
      <c r="H266" s="15"/>
      <c r="I266" s="17"/>
      <c r="J266" s="17"/>
      <c r="K266" s="17"/>
      <c r="L266" s="17"/>
      <c r="M266" s="15"/>
      <c r="N266" s="15"/>
      <c r="O266" s="17"/>
      <c r="P266" s="17"/>
      <c r="Q266" s="17"/>
    </row>
    <row r="267" spans="1:17" ht="18">
      <c r="A267" s="11">
        <v>262</v>
      </c>
      <c r="B267" s="12" t="s">
        <v>630</v>
      </c>
      <c r="C267" s="12" t="s">
        <v>637</v>
      </c>
      <c r="D267" s="13">
        <v>6950917.2636000002</v>
      </c>
      <c r="E267" s="14">
        <v>861771.77320000005</v>
      </c>
      <c r="F267" s="14">
        <f t="shared" si="4"/>
        <v>7812689.0367999999</v>
      </c>
      <c r="G267" s="15"/>
      <c r="H267" s="15"/>
      <c r="I267" s="17"/>
      <c r="J267" s="17"/>
      <c r="K267" s="17"/>
      <c r="L267" s="17"/>
      <c r="M267" s="15"/>
      <c r="N267" s="15"/>
      <c r="O267" s="17"/>
      <c r="P267" s="17"/>
      <c r="Q267" s="17"/>
    </row>
    <row r="268" spans="1:17" ht="18">
      <c r="A268" s="11">
        <v>263</v>
      </c>
      <c r="B268" s="12" t="s">
        <v>630</v>
      </c>
      <c r="C268" s="12" t="s">
        <v>639</v>
      </c>
      <c r="D268" s="13">
        <v>6720736.5075000003</v>
      </c>
      <c r="E268" s="14">
        <v>833234.06070000003</v>
      </c>
      <c r="F268" s="14">
        <f t="shared" si="4"/>
        <v>7553970.5681999996</v>
      </c>
      <c r="G268" s="15"/>
      <c r="H268" s="15"/>
      <c r="I268" s="17"/>
      <c r="J268" s="17"/>
      <c r="K268" s="17"/>
      <c r="L268" s="17"/>
      <c r="M268" s="15"/>
      <c r="N268" s="15"/>
      <c r="O268" s="17"/>
      <c r="P268" s="17"/>
      <c r="Q268" s="17"/>
    </row>
    <row r="269" spans="1:17" ht="18">
      <c r="A269" s="11">
        <v>264</v>
      </c>
      <c r="B269" s="12" t="s">
        <v>630</v>
      </c>
      <c r="C269" s="12" t="s">
        <v>641</v>
      </c>
      <c r="D269" s="13">
        <v>6461774.9731999999</v>
      </c>
      <c r="E269" s="14">
        <v>801128.11959999998</v>
      </c>
      <c r="F269" s="14">
        <f t="shared" si="4"/>
        <v>7262903.0927999998</v>
      </c>
      <c r="G269" s="15"/>
      <c r="H269" s="15"/>
      <c r="I269" s="17"/>
      <c r="J269" s="17"/>
      <c r="K269" s="17"/>
      <c r="L269" s="17"/>
      <c r="M269" s="15"/>
      <c r="N269" s="15"/>
      <c r="O269" s="17"/>
      <c r="P269" s="17"/>
      <c r="Q269" s="17"/>
    </row>
    <row r="270" spans="1:17" ht="18">
      <c r="A270" s="11">
        <v>265</v>
      </c>
      <c r="B270" s="12" t="s">
        <v>630</v>
      </c>
      <c r="C270" s="12" t="s">
        <v>643</v>
      </c>
      <c r="D270" s="13">
        <v>6524363.1782999998</v>
      </c>
      <c r="E270" s="14">
        <v>808887.77870000002</v>
      </c>
      <c r="F270" s="14">
        <f t="shared" si="4"/>
        <v>7333250.9570000004</v>
      </c>
      <c r="G270" s="15"/>
      <c r="H270" s="15"/>
      <c r="I270" s="17"/>
      <c r="J270" s="17"/>
      <c r="K270" s="17"/>
      <c r="L270" s="17"/>
      <c r="M270" s="15"/>
      <c r="N270" s="15"/>
      <c r="O270" s="17"/>
      <c r="P270" s="17"/>
      <c r="Q270" s="17"/>
    </row>
    <row r="271" spans="1:17" ht="18">
      <c r="A271" s="11">
        <v>266</v>
      </c>
      <c r="B271" s="12" t="s">
        <v>630</v>
      </c>
      <c r="C271" s="12" t="s">
        <v>645</v>
      </c>
      <c r="D271" s="13">
        <v>7061430.9949000003</v>
      </c>
      <c r="E271" s="14">
        <v>875473.21869999997</v>
      </c>
      <c r="F271" s="14">
        <f t="shared" si="4"/>
        <v>7936904.2136000004</v>
      </c>
      <c r="G271" s="15"/>
      <c r="H271" s="15"/>
      <c r="I271" s="17"/>
      <c r="J271" s="17"/>
      <c r="K271" s="17"/>
      <c r="L271" s="17"/>
      <c r="M271" s="15"/>
      <c r="N271" s="15"/>
      <c r="O271" s="17"/>
      <c r="P271" s="17"/>
      <c r="Q271" s="17"/>
    </row>
    <row r="272" spans="1:17" ht="18">
      <c r="A272" s="11">
        <v>267</v>
      </c>
      <c r="B272" s="12" t="s">
        <v>630</v>
      </c>
      <c r="C272" s="12" t="s">
        <v>647</v>
      </c>
      <c r="D272" s="13">
        <v>6425382.0993999997</v>
      </c>
      <c r="E272" s="14">
        <v>796616.14650000003</v>
      </c>
      <c r="F272" s="14">
        <f t="shared" si="4"/>
        <v>7221998.2459000004</v>
      </c>
      <c r="G272" s="15"/>
      <c r="H272" s="15"/>
      <c r="I272" s="17"/>
      <c r="J272" s="17"/>
      <c r="K272" s="17"/>
      <c r="L272" s="17"/>
      <c r="M272" s="15"/>
      <c r="N272" s="15"/>
      <c r="O272" s="17"/>
      <c r="P272" s="17"/>
      <c r="Q272" s="17"/>
    </row>
    <row r="273" spans="1:17" ht="18">
      <c r="A273" s="11">
        <v>268</v>
      </c>
      <c r="B273" s="12" t="s">
        <v>630</v>
      </c>
      <c r="C273" s="12" t="s">
        <v>649</v>
      </c>
      <c r="D273" s="13">
        <v>6008808.5730999997</v>
      </c>
      <c r="E273" s="14">
        <v>744969.53749999998</v>
      </c>
      <c r="F273" s="14">
        <f t="shared" si="4"/>
        <v>6753778.1106000002</v>
      </c>
      <c r="G273" s="15"/>
      <c r="H273" s="15"/>
      <c r="I273" s="17"/>
      <c r="J273" s="17"/>
      <c r="K273" s="17"/>
      <c r="L273" s="17"/>
      <c r="M273" s="15"/>
      <c r="N273" s="15"/>
      <c r="O273" s="17"/>
      <c r="P273" s="17"/>
      <c r="Q273" s="17"/>
    </row>
    <row r="274" spans="1:17" ht="18">
      <c r="A274" s="11">
        <v>269</v>
      </c>
      <c r="B274" s="12" t="s">
        <v>630</v>
      </c>
      <c r="C274" s="12" t="s">
        <v>651</v>
      </c>
      <c r="D274" s="13">
        <v>6290818.6653000005</v>
      </c>
      <c r="E274" s="14">
        <v>779933.02910000004</v>
      </c>
      <c r="F274" s="14">
        <f t="shared" si="4"/>
        <v>7070751.6944000004</v>
      </c>
      <c r="G274" s="15"/>
      <c r="H274" s="15"/>
      <c r="I274" s="17"/>
      <c r="J274" s="17"/>
      <c r="K274" s="17"/>
      <c r="L274" s="17"/>
      <c r="M274" s="15"/>
      <c r="N274" s="15"/>
      <c r="O274" s="17"/>
      <c r="P274" s="17"/>
      <c r="Q274" s="17"/>
    </row>
    <row r="275" spans="1:17" ht="18">
      <c r="A275" s="11">
        <v>270</v>
      </c>
      <c r="B275" s="12" t="s">
        <v>630</v>
      </c>
      <c r="C275" s="12" t="s">
        <v>653</v>
      </c>
      <c r="D275" s="13">
        <v>6107943.9177000001</v>
      </c>
      <c r="E275" s="14">
        <v>757260.29539999994</v>
      </c>
      <c r="F275" s="14">
        <f t="shared" si="4"/>
        <v>6865204.2131000003</v>
      </c>
      <c r="G275" s="15"/>
      <c r="H275" s="15"/>
      <c r="I275" s="17"/>
      <c r="J275" s="17"/>
      <c r="K275" s="17"/>
      <c r="L275" s="17"/>
      <c r="M275" s="15"/>
      <c r="N275" s="15"/>
      <c r="O275" s="17"/>
      <c r="P275" s="17"/>
      <c r="Q275" s="17"/>
    </row>
    <row r="276" spans="1:17" ht="18">
      <c r="A276" s="11">
        <v>271</v>
      </c>
      <c r="B276" s="12" t="s">
        <v>630</v>
      </c>
      <c r="C276" s="12" t="s">
        <v>656</v>
      </c>
      <c r="D276" s="13">
        <v>7910586.4012000002</v>
      </c>
      <c r="E276" s="14">
        <v>980751.14569999999</v>
      </c>
      <c r="F276" s="14">
        <f t="shared" si="4"/>
        <v>8891337.5469000004</v>
      </c>
      <c r="G276" s="15"/>
      <c r="H276" s="15"/>
      <c r="I276" s="17"/>
      <c r="J276" s="17"/>
      <c r="K276" s="17"/>
      <c r="L276" s="17"/>
      <c r="M276" s="15"/>
      <c r="N276" s="15"/>
      <c r="O276" s="17"/>
      <c r="P276" s="17"/>
      <c r="Q276" s="17"/>
    </row>
    <row r="277" spans="1:17" ht="18">
      <c r="A277" s="11">
        <v>272</v>
      </c>
      <c r="B277" s="12" t="s">
        <v>630</v>
      </c>
      <c r="C277" s="12" t="s">
        <v>657</v>
      </c>
      <c r="D277" s="13">
        <v>5427774.9740000004</v>
      </c>
      <c r="E277" s="14">
        <v>672933.23840000003</v>
      </c>
      <c r="F277" s="14">
        <f t="shared" si="4"/>
        <v>6100708.2123999996</v>
      </c>
      <c r="G277" s="15"/>
      <c r="H277" s="15"/>
      <c r="I277" s="17"/>
      <c r="J277" s="17"/>
      <c r="K277" s="17"/>
      <c r="L277" s="17"/>
      <c r="M277" s="15"/>
      <c r="N277" s="15"/>
      <c r="O277" s="17"/>
      <c r="P277" s="17"/>
      <c r="Q277" s="17"/>
    </row>
    <row r="278" spans="1:17" ht="18">
      <c r="A278" s="11">
        <v>273</v>
      </c>
      <c r="B278" s="12" t="s">
        <v>630</v>
      </c>
      <c r="C278" s="12" t="s">
        <v>659</v>
      </c>
      <c r="D278" s="13">
        <v>6007669.1267999997</v>
      </c>
      <c r="E278" s="14">
        <v>744828.26939999999</v>
      </c>
      <c r="F278" s="14">
        <f t="shared" si="4"/>
        <v>6752497.3962000003</v>
      </c>
      <c r="G278" s="15"/>
      <c r="H278" s="15"/>
      <c r="I278" s="17"/>
      <c r="J278" s="17"/>
      <c r="K278" s="17"/>
      <c r="L278" s="17"/>
      <c r="M278" s="15"/>
      <c r="N278" s="15"/>
      <c r="O278" s="17"/>
      <c r="P278" s="17"/>
      <c r="Q278" s="17"/>
    </row>
    <row r="279" spans="1:17" ht="18">
      <c r="A279" s="11">
        <v>274</v>
      </c>
      <c r="B279" s="12" t="s">
        <v>630</v>
      </c>
      <c r="C279" s="12" t="s">
        <v>661</v>
      </c>
      <c r="D279" s="13">
        <v>6821628.1891000001</v>
      </c>
      <c r="E279" s="14">
        <v>845742.5686</v>
      </c>
      <c r="F279" s="14">
        <f t="shared" si="4"/>
        <v>7667370.7577</v>
      </c>
      <c r="G279" s="15"/>
      <c r="H279" s="15"/>
      <c r="I279" s="17"/>
      <c r="J279" s="17"/>
      <c r="K279" s="17"/>
      <c r="L279" s="17"/>
      <c r="M279" s="15"/>
      <c r="N279" s="15"/>
      <c r="O279" s="17"/>
      <c r="P279" s="17"/>
      <c r="Q279" s="17"/>
    </row>
    <row r="280" spans="1:17" ht="18">
      <c r="A280" s="11">
        <v>275</v>
      </c>
      <c r="B280" s="12" t="s">
        <v>630</v>
      </c>
      <c r="C280" s="12" t="s">
        <v>663</v>
      </c>
      <c r="D280" s="13">
        <v>5649250.9334000004</v>
      </c>
      <c r="E280" s="14">
        <v>700391.73389999999</v>
      </c>
      <c r="F280" s="14">
        <f t="shared" si="4"/>
        <v>6349642.6672999999</v>
      </c>
      <c r="G280" s="15"/>
      <c r="H280" s="15"/>
      <c r="I280" s="17"/>
      <c r="J280" s="17"/>
      <c r="K280" s="17"/>
      <c r="L280" s="17"/>
      <c r="M280" s="15"/>
      <c r="N280" s="15"/>
      <c r="O280" s="17"/>
      <c r="P280" s="17"/>
      <c r="Q280" s="17"/>
    </row>
    <row r="281" spans="1:17" ht="18">
      <c r="A281" s="11">
        <v>276</v>
      </c>
      <c r="B281" s="12" t="s">
        <v>678</v>
      </c>
      <c r="C281" s="12" t="s">
        <v>668</v>
      </c>
      <c r="D281" s="13">
        <v>9013479.3478999995</v>
      </c>
      <c r="E281" s="14">
        <v>1117487.3452999999</v>
      </c>
      <c r="F281" s="14">
        <f t="shared" si="4"/>
        <v>10130966.6932</v>
      </c>
      <c r="G281" s="15"/>
      <c r="H281" s="15"/>
      <c r="I281" s="17"/>
      <c r="J281" s="17"/>
      <c r="K281" s="17"/>
      <c r="L281" s="17"/>
      <c r="M281" s="15"/>
      <c r="N281" s="15"/>
      <c r="O281" s="17"/>
      <c r="P281" s="17"/>
      <c r="Q281" s="17"/>
    </row>
    <row r="282" spans="1:17" ht="18">
      <c r="A282" s="11">
        <v>277</v>
      </c>
      <c r="B282" s="12" t="s">
        <v>678</v>
      </c>
      <c r="C282" s="12" t="s">
        <v>670</v>
      </c>
      <c r="D282" s="13">
        <v>6545881.5922999997</v>
      </c>
      <c r="E282" s="14">
        <v>811555.62250000006</v>
      </c>
      <c r="F282" s="14">
        <f t="shared" si="4"/>
        <v>7357437.2148000002</v>
      </c>
      <c r="G282" s="15"/>
      <c r="H282" s="15"/>
      <c r="I282" s="17"/>
      <c r="J282" s="17"/>
      <c r="K282" s="17"/>
      <c r="L282" s="17"/>
      <c r="M282" s="15"/>
      <c r="N282" s="15"/>
      <c r="O282" s="17"/>
      <c r="P282" s="17"/>
      <c r="Q282" s="17"/>
    </row>
    <row r="283" spans="1:17" ht="18">
      <c r="A283" s="11">
        <v>278</v>
      </c>
      <c r="B283" s="12" t="s">
        <v>678</v>
      </c>
      <c r="C283" s="12" t="s">
        <v>672</v>
      </c>
      <c r="D283" s="13">
        <v>6588286.0044</v>
      </c>
      <c r="E283" s="14">
        <v>816812.90350000001</v>
      </c>
      <c r="F283" s="14">
        <f t="shared" si="4"/>
        <v>7405098.9079</v>
      </c>
      <c r="G283" s="15"/>
      <c r="H283" s="15"/>
      <c r="I283" s="17"/>
      <c r="J283" s="17"/>
      <c r="K283" s="17"/>
      <c r="L283" s="17"/>
      <c r="M283" s="15"/>
      <c r="N283" s="15"/>
      <c r="O283" s="17"/>
      <c r="P283" s="17"/>
      <c r="Q283" s="17"/>
    </row>
    <row r="284" spans="1:17" ht="18">
      <c r="A284" s="11">
        <v>279</v>
      </c>
      <c r="B284" s="12" t="s">
        <v>678</v>
      </c>
      <c r="C284" s="12" t="s">
        <v>674</v>
      </c>
      <c r="D284" s="13">
        <v>7178826.6146999998</v>
      </c>
      <c r="E284" s="14">
        <v>890027.87780000002</v>
      </c>
      <c r="F284" s="14">
        <f t="shared" si="4"/>
        <v>8068854.4924999997</v>
      </c>
      <c r="G284" s="15"/>
      <c r="H284" s="15"/>
      <c r="I284" s="17"/>
      <c r="J284" s="17"/>
      <c r="K284" s="17"/>
      <c r="L284" s="17"/>
      <c r="M284" s="15"/>
      <c r="N284" s="15"/>
      <c r="O284" s="17"/>
      <c r="P284" s="17"/>
      <c r="Q284" s="17"/>
    </row>
    <row r="285" spans="1:17" ht="18">
      <c r="A285" s="11">
        <v>280</v>
      </c>
      <c r="B285" s="12" t="s">
        <v>678</v>
      </c>
      <c r="C285" s="12" t="s">
        <v>676</v>
      </c>
      <c r="D285" s="13">
        <v>6982391.3618999999</v>
      </c>
      <c r="E285" s="14">
        <v>865673.91859999998</v>
      </c>
      <c r="F285" s="14">
        <f t="shared" si="4"/>
        <v>7848065.2805000003</v>
      </c>
      <c r="G285" s="15"/>
      <c r="H285" s="15"/>
      <c r="I285" s="17"/>
      <c r="J285" s="17"/>
      <c r="K285" s="17"/>
      <c r="L285" s="17"/>
      <c r="M285" s="15"/>
      <c r="N285" s="15"/>
      <c r="O285" s="17"/>
      <c r="P285" s="17"/>
      <c r="Q285" s="17"/>
    </row>
    <row r="286" spans="1:17" ht="18">
      <c r="A286" s="11">
        <v>281</v>
      </c>
      <c r="B286" s="12" t="s">
        <v>678</v>
      </c>
      <c r="C286" s="12" t="s">
        <v>678</v>
      </c>
      <c r="D286" s="13">
        <v>7602937.2267000005</v>
      </c>
      <c r="E286" s="14">
        <v>942608.93160000001</v>
      </c>
      <c r="F286" s="14">
        <f t="shared" si="4"/>
        <v>8545546.1582999993</v>
      </c>
      <c r="G286" s="15"/>
      <c r="H286" s="15"/>
      <c r="I286" s="17"/>
      <c r="J286" s="17"/>
      <c r="K286" s="17"/>
      <c r="L286" s="17"/>
      <c r="M286" s="15"/>
      <c r="N286" s="15"/>
      <c r="O286" s="17"/>
      <c r="P286" s="17"/>
      <c r="Q286" s="17"/>
    </row>
    <row r="287" spans="1:17" ht="18">
      <c r="A287" s="11">
        <v>282</v>
      </c>
      <c r="B287" s="12" t="s">
        <v>678</v>
      </c>
      <c r="C287" s="12" t="s">
        <v>680</v>
      </c>
      <c r="D287" s="13">
        <v>5961405.3521999996</v>
      </c>
      <c r="E287" s="14">
        <v>739092.50619999995</v>
      </c>
      <c r="F287" s="14">
        <f t="shared" si="4"/>
        <v>6700497.8584000003</v>
      </c>
      <c r="G287" s="15"/>
      <c r="H287" s="15"/>
      <c r="I287" s="17"/>
      <c r="J287" s="17"/>
      <c r="K287" s="17"/>
      <c r="L287" s="17"/>
      <c r="M287" s="15"/>
      <c r="N287" s="15"/>
      <c r="O287" s="17"/>
      <c r="P287" s="17"/>
      <c r="Q287" s="17"/>
    </row>
    <row r="288" spans="1:17" ht="18">
      <c r="A288" s="11">
        <v>283</v>
      </c>
      <c r="B288" s="12" t="s">
        <v>678</v>
      </c>
      <c r="C288" s="12" t="s">
        <v>682</v>
      </c>
      <c r="D288" s="13">
        <v>6394705.3399</v>
      </c>
      <c r="E288" s="14">
        <v>792812.85490000003</v>
      </c>
      <c r="F288" s="14">
        <f t="shared" si="4"/>
        <v>7187518.1947999997</v>
      </c>
      <c r="G288" s="15"/>
      <c r="H288" s="15"/>
      <c r="I288" s="17"/>
      <c r="J288" s="17"/>
      <c r="K288" s="17"/>
      <c r="L288" s="17"/>
      <c r="M288" s="15"/>
      <c r="N288" s="15"/>
      <c r="O288" s="17"/>
      <c r="P288" s="17"/>
      <c r="Q288" s="17"/>
    </row>
    <row r="289" spans="1:17" ht="18">
      <c r="A289" s="11">
        <v>284</v>
      </c>
      <c r="B289" s="12" t="s">
        <v>678</v>
      </c>
      <c r="C289" s="12" t="s">
        <v>684</v>
      </c>
      <c r="D289" s="13">
        <v>5829941.1377999997</v>
      </c>
      <c r="E289" s="14">
        <v>722793.6287</v>
      </c>
      <c r="F289" s="14">
        <f t="shared" si="4"/>
        <v>6552734.7664999999</v>
      </c>
      <c r="G289" s="15"/>
      <c r="H289" s="15"/>
      <c r="I289" s="17"/>
      <c r="J289" s="17"/>
      <c r="K289" s="17"/>
      <c r="L289" s="17"/>
      <c r="M289" s="15"/>
      <c r="N289" s="15"/>
      <c r="O289" s="17"/>
      <c r="P289" s="17"/>
      <c r="Q289" s="17"/>
    </row>
    <row r="290" spans="1:17" ht="18">
      <c r="A290" s="11">
        <v>285</v>
      </c>
      <c r="B290" s="12" t="s">
        <v>678</v>
      </c>
      <c r="C290" s="12" t="s">
        <v>686</v>
      </c>
      <c r="D290" s="13">
        <v>5528961.1352000004</v>
      </c>
      <c r="E290" s="14">
        <v>685478.25569999998</v>
      </c>
      <c r="F290" s="14">
        <f t="shared" si="4"/>
        <v>6214439.3909</v>
      </c>
      <c r="G290" s="15"/>
      <c r="H290" s="15"/>
      <c r="I290" s="17"/>
      <c r="J290" s="17"/>
      <c r="K290" s="17"/>
      <c r="L290" s="17"/>
      <c r="M290" s="15"/>
      <c r="N290" s="15"/>
      <c r="O290" s="17"/>
      <c r="P290" s="17"/>
      <c r="Q290" s="17"/>
    </row>
    <row r="291" spans="1:17" ht="18">
      <c r="A291" s="11">
        <v>286</v>
      </c>
      <c r="B291" s="12" t="s">
        <v>678</v>
      </c>
      <c r="C291" s="12" t="s">
        <v>688</v>
      </c>
      <c r="D291" s="13">
        <v>7546135.2772000004</v>
      </c>
      <c r="E291" s="14">
        <v>935566.65</v>
      </c>
      <c r="F291" s="14">
        <f t="shared" si="4"/>
        <v>8481701.9272000007</v>
      </c>
      <c r="G291" s="15"/>
      <c r="H291" s="15"/>
      <c r="I291" s="17"/>
      <c r="J291" s="17"/>
      <c r="K291" s="17"/>
      <c r="L291" s="17"/>
      <c r="M291" s="15"/>
      <c r="N291" s="15"/>
      <c r="O291" s="17"/>
      <c r="P291" s="17"/>
      <c r="Q291" s="17"/>
    </row>
    <row r="292" spans="1:17" ht="18">
      <c r="A292" s="11">
        <v>287</v>
      </c>
      <c r="B292" s="12" t="s">
        <v>924</v>
      </c>
      <c r="C292" s="12" t="s">
        <v>694</v>
      </c>
      <c r="D292" s="13">
        <v>5898785.0833999999</v>
      </c>
      <c r="E292" s="14">
        <v>731328.87190000003</v>
      </c>
      <c r="F292" s="14">
        <f t="shared" si="4"/>
        <v>6630113.9552999996</v>
      </c>
      <c r="G292" s="15"/>
      <c r="H292" s="15"/>
      <c r="I292" s="17"/>
      <c r="J292" s="17"/>
      <c r="K292" s="17"/>
      <c r="L292" s="17"/>
      <c r="M292" s="15"/>
      <c r="N292" s="15"/>
      <c r="O292" s="17"/>
      <c r="P292" s="17"/>
      <c r="Q292" s="17"/>
    </row>
    <row r="293" spans="1:17" ht="18">
      <c r="A293" s="11">
        <v>288</v>
      </c>
      <c r="B293" s="12" t="s">
        <v>924</v>
      </c>
      <c r="C293" s="12" t="s">
        <v>696</v>
      </c>
      <c r="D293" s="13">
        <v>5551054.0999999996</v>
      </c>
      <c r="E293" s="14">
        <v>688217.3321</v>
      </c>
      <c r="F293" s="14">
        <f t="shared" si="4"/>
        <v>6239271.4320999999</v>
      </c>
      <c r="G293" s="15"/>
      <c r="H293" s="15"/>
      <c r="I293" s="17"/>
      <c r="J293" s="17"/>
      <c r="K293" s="17"/>
      <c r="L293" s="17"/>
      <c r="M293" s="15"/>
      <c r="N293" s="15"/>
      <c r="O293" s="17"/>
      <c r="P293" s="17"/>
      <c r="Q293" s="17"/>
    </row>
    <row r="294" spans="1:17" ht="18">
      <c r="A294" s="11">
        <v>289</v>
      </c>
      <c r="B294" s="12" t="s">
        <v>924</v>
      </c>
      <c r="C294" s="12" t="s">
        <v>698</v>
      </c>
      <c r="D294" s="13">
        <v>5099695.5472999997</v>
      </c>
      <c r="E294" s="14">
        <v>632258.09030000004</v>
      </c>
      <c r="F294" s="14">
        <f t="shared" si="4"/>
        <v>5731953.6376</v>
      </c>
      <c r="G294" s="15"/>
      <c r="H294" s="15"/>
      <c r="I294" s="17"/>
      <c r="J294" s="17"/>
      <c r="K294" s="17"/>
      <c r="L294" s="17"/>
      <c r="M294" s="15"/>
      <c r="N294" s="15"/>
      <c r="O294" s="17"/>
      <c r="P294" s="17"/>
      <c r="Q294" s="17"/>
    </row>
    <row r="295" spans="1:17" ht="36">
      <c r="A295" s="11">
        <v>290</v>
      </c>
      <c r="B295" s="12" t="s">
        <v>924</v>
      </c>
      <c r="C295" s="12" t="s">
        <v>700</v>
      </c>
      <c r="D295" s="13">
        <v>5423919.6118000001</v>
      </c>
      <c r="E295" s="14">
        <v>672455.25219999999</v>
      </c>
      <c r="F295" s="14">
        <f t="shared" si="4"/>
        <v>6096374.8640000001</v>
      </c>
      <c r="G295" s="15"/>
      <c r="H295" s="15"/>
      <c r="I295" s="17"/>
      <c r="J295" s="17"/>
      <c r="K295" s="17"/>
      <c r="L295" s="17"/>
      <c r="M295" s="15"/>
      <c r="N295" s="15"/>
      <c r="O295" s="17"/>
      <c r="P295" s="17"/>
      <c r="Q295" s="17"/>
    </row>
    <row r="296" spans="1:17" ht="18">
      <c r="A296" s="11">
        <v>291</v>
      </c>
      <c r="B296" s="12" t="s">
        <v>924</v>
      </c>
      <c r="C296" s="12" t="s">
        <v>702</v>
      </c>
      <c r="D296" s="13">
        <v>5816103.2207000004</v>
      </c>
      <c r="E296" s="14">
        <v>721078.00959999999</v>
      </c>
      <c r="F296" s="14">
        <f t="shared" si="4"/>
        <v>6537181.2302999999</v>
      </c>
      <c r="G296" s="15"/>
      <c r="H296" s="15"/>
      <c r="I296" s="17"/>
      <c r="J296" s="17"/>
      <c r="K296" s="17"/>
      <c r="L296" s="17"/>
      <c r="M296" s="15"/>
      <c r="N296" s="15"/>
      <c r="O296" s="17"/>
      <c r="P296" s="17"/>
      <c r="Q296" s="17"/>
    </row>
    <row r="297" spans="1:17" ht="18">
      <c r="A297" s="11">
        <v>292</v>
      </c>
      <c r="B297" s="12" t="s">
        <v>924</v>
      </c>
      <c r="C297" s="12" t="s">
        <v>704</v>
      </c>
      <c r="D297" s="13">
        <v>5835578.2866000002</v>
      </c>
      <c r="E297" s="14">
        <v>723492.52</v>
      </c>
      <c r="F297" s="14">
        <f t="shared" si="4"/>
        <v>6559070.8065999998</v>
      </c>
      <c r="G297" s="15"/>
      <c r="H297" s="15"/>
      <c r="I297" s="17"/>
      <c r="J297" s="17"/>
      <c r="K297" s="17"/>
      <c r="L297" s="17"/>
      <c r="M297" s="15"/>
      <c r="N297" s="15"/>
      <c r="O297" s="17"/>
      <c r="P297" s="17"/>
      <c r="Q297" s="17"/>
    </row>
    <row r="298" spans="1:17" ht="18">
      <c r="A298" s="11">
        <v>293</v>
      </c>
      <c r="B298" s="12" t="s">
        <v>924</v>
      </c>
      <c r="C298" s="12" t="s">
        <v>706</v>
      </c>
      <c r="D298" s="13">
        <v>5223150.3471999997</v>
      </c>
      <c r="E298" s="14">
        <v>647563.96400000004</v>
      </c>
      <c r="F298" s="14">
        <f t="shared" si="4"/>
        <v>5870714.3112000003</v>
      </c>
      <c r="G298" s="15"/>
      <c r="H298" s="15"/>
      <c r="I298" s="17"/>
      <c r="J298" s="17"/>
      <c r="K298" s="17"/>
      <c r="L298" s="17"/>
      <c r="M298" s="15"/>
      <c r="N298" s="15"/>
      <c r="O298" s="17"/>
      <c r="P298" s="17"/>
      <c r="Q298" s="17"/>
    </row>
    <row r="299" spans="1:17" ht="18">
      <c r="A299" s="11">
        <v>294</v>
      </c>
      <c r="B299" s="12" t="s">
        <v>924</v>
      </c>
      <c r="C299" s="12" t="s">
        <v>708</v>
      </c>
      <c r="D299" s="13">
        <v>5532397.9819</v>
      </c>
      <c r="E299" s="14">
        <v>685904.35450000002</v>
      </c>
      <c r="F299" s="14">
        <f t="shared" si="4"/>
        <v>6218302.3364000004</v>
      </c>
      <c r="G299" s="15"/>
      <c r="H299" s="15"/>
      <c r="I299" s="17"/>
      <c r="J299" s="17"/>
      <c r="K299" s="17"/>
      <c r="L299" s="17"/>
      <c r="M299" s="15"/>
      <c r="N299" s="15"/>
      <c r="O299" s="17"/>
      <c r="P299" s="17"/>
      <c r="Q299" s="17"/>
    </row>
    <row r="300" spans="1:17" ht="18">
      <c r="A300" s="11">
        <v>295</v>
      </c>
      <c r="B300" s="12" t="s">
        <v>924</v>
      </c>
      <c r="C300" s="12" t="s">
        <v>710</v>
      </c>
      <c r="D300" s="13">
        <v>6224395.1749999998</v>
      </c>
      <c r="E300" s="14">
        <v>771697.87289999996</v>
      </c>
      <c r="F300" s="14">
        <f t="shared" si="4"/>
        <v>6996093.0478999997</v>
      </c>
      <c r="G300" s="15"/>
      <c r="H300" s="15"/>
      <c r="I300" s="17"/>
      <c r="J300" s="17"/>
      <c r="K300" s="17"/>
      <c r="L300" s="17"/>
      <c r="M300" s="15"/>
      <c r="N300" s="15"/>
      <c r="O300" s="17"/>
      <c r="P300" s="17"/>
      <c r="Q300" s="17"/>
    </row>
    <row r="301" spans="1:17" ht="18">
      <c r="A301" s="11">
        <v>296</v>
      </c>
      <c r="B301" s="12" t="s">
        <v>924</v>
      </c>
      <c r="C301" s="12" t="s">
        <v>712</v>
      </c>
      <c r="D301" s="13">
        <v>5501494.1928000003</v>
      </c>
      <c r="E301" s="14">
        <v>682072.91579999996</v>
      </c>
      <c r="F301" s="14">
        <f t="shared" si="4"/>
        <v>6183567.1085999999</v>
      </c>
      <c r="G301" s="15"/>
      <c r="H301" s="15"/>
      <c r="I301" s="17"/>
      <c r="J301" s="17"/>
      <c r="K301" s="17"/>
      <c r="L301" s="17"/>
      <c r="M301" s="15"/>
      <c r="N301" s="15"/>
      <c r="O301" s="17"/>
      <c r="P301" s="17"/>
      <c r="Q301" s="17"/>
    </row>
    <row r="302" spans="1:17" ht="18">
      <c r="A302" s="11">
        <v>297</v>
      </c>
      <c r="B302" s="12" t="s">
        <v>924</v>
      </c>
      <c r="C302" s="12" t="s">
        <v>714</v>
      </c>
      <c r="D302" s="13">
        <v>6785862.1919</v>
      </c>
      <c r="E302" s="14">
        <v>841308.31539999996</v>
      </c>
      <c r="F302" s="14">
        <f t="shared" si="4"/>
        <v>7627170.5072999997</v>
      </c>
      <c r="G302" s="15"/>
      <c r="H302" s="15"/>
      <c r="I302" s="17"/>
      <c r="J302" s="17"/>
      <c r="K302" s="17"/>
      <c r="L302" s="17"/>
      <c r="M302" s="15"/>
      <c r="N302" s="15"/>
      <c r="O302" s="17"/>
      <c r="P302" s="17"/>
      <c r="Q302" s="17"/>
    </row>
    <row r="303" spans="1:17" ht="18">
      <c r="A303" s="11">
        <v>298</v>
      </c>
      <c r="B303" s="12" t="s">
        <v>924</v>
      </c>
      <c r="C303" s="12" t="s">
        <v>716</v>
      </c>
      <c r="D303" s="13">
        <v>5763201.4286000002</v>
      </c>
      <c r="E303" s="14">
        <v>714519.26789999998</v>
      </c>
      <c r="F303" s="14">
        <f t="shared" si="4"/>
        <v>6477720.6964999996</v>
      </c>
      <c r="G303" s="15"/>
      <c r="H303" s="15"/>
      <c r="I303" s="17"/>
      <c r="J303" s="17"/>
      <c r="K303" s="17"/>
      <c r="L303" s="17"/>
      <c r="M303" s="15"/>
      <c r="N303" s="15"/>
      <c r="O303" s="17"/>
      <c r="P303" s="17"/>
      <c r="Q303" s="17"/>
    </row>
    <row r="304" spans="1:17" ht="18">
      <c r="A304" s="11">
        <v>299</v>
      </c>
      <c r="B304" s="12" t="s">
        <v>924</v>
      </c>
      <c r="C304" s="12" t="s">
        <v>718</v>
      </c>
      <c r="D304" s="13">
        <v>5206326.9529999997</v>
      </c>
      <c r="E304" s="14">
        <v>645478.20669999998</v>
      </c>
      <c r="F304" s="14">
        <f t="shared" si="4"/>
        <v>5851805.1596999997</v>
      </c>
      <c r="G304" s="15"/>
      <c r="H304" s="15"/>
      <c r="I304" s="17"/>
      <c r="J304" s="17"/>
      <c r="K304" s="17"/>
      <c r="L304" s="17"/>
      <c r="M304" s="15"/>
      <c r="N304" s="15"/>
      <c r="O304" s="17"/>
      <c r="P304" s="17"/>
      <c r="Q304" s="17"/>
    </row>
    <row r="305" spans="1:17" ht="18">
      <c r="A305" s="11">
        <v>300</v>
      </c>
      <c r="B305" s="12" t="s">
        <v>924</v>
      </c>
      <c r="C305" s="12" t="s">
        <v>720</v>
      </c>
      <c r="D305" s="13">
        <v>5066604.1441000002</v>
      </c>
      <c r="E305" s="14">
        <v>628155.43209999998</v>
      </c>
      <c r="F305" s="14">
        <f t="shared" si="4"/>
        <v>5694759.5762</v>
      </c>
      <c r="G305" s="15"/>
      <c r="H305" s="15"/>
      <c r="I305" s="17"/>
      <c r="J305" s="17"/>
      <c r="K305" s="17"/>
      <c r="L305" s="17"/>
      <c r="M305" s="15"/>
      <c r="N305" s="15"/>
      <c r="O305" s="17"/>
      <c r="P305" s="17"/>
      <c r="Q305" s="17"/>
    </row>
    <row r="306" spans="1:17" ht="18">
      <c r="A306" s="11">
        <v>301</v>
      </c>
      <c r="B306" s="12" t="s">
        <v>924</v>
      </c>
      <c r="C306" s="12" t="s">
        <v>722</v>
      </c>
      <c r="D306" s="13">
        <v>4513541.1545000002</v>
      </c>
      <c r="E306" s="14">
        <v>559586.91729999997</v>
      </c>
      <c r="F306" s="14">
        <f t="shared" si="4"/>
        <v>5073128.0718</v>
      </c>
      <c r="G306" s="15"/>
      <c r="H306" s="15"/>
      <c r="I306" s="17"/>
      <c r="J306" s="17"/>
      <c r="K306" s="17"/>
      <c r="L306" s="17"/>
      <c r="M306" s="15"/>
      <c r="N306" s="15"/>
      <c r="O306" s="17"/>
      <c r="P306" s="17"/>
      <c r="Q306" s="17"/>
    </row>
    <row r="307" spans="1:17" ht="18">
      <c r="A307" s="11">
        <v>302</v>
      </c>
      <c r="B307" s="12" t="s">
        <v>924</v>
      </c>
      <c r="C307" s="12" t="s">
        <v>724</v>
      </c>
      <c r="D307" s="13">
        <v>4892619.6626000004</v>
      </c>
      <c r="E307" s="14">
        <v>606584.90989999997</v>
      </c>
      <c r="F307" s="14">
        <f t="shared" si="4"/>
        <v>5499204.5724999998</v>
      </c>
      <c r="G307" s="15"/>
      <c r="H307" s="15"/>
      <c r="I307" s="17"/>
      <c r="J307" s="17"/>
      <c r="K307" s="17"/>
      <c r="L307" s="17"/>
      <c r="M307" s="15"/>
      <c r="N307" s="15"/>
      <c r="O307" s="17"/>
      <c r="P307" s="17"/>
      <c r="Q307" s="17"/>
    </row>
    <row r="308" spans="1:17" ht="18">
      <c r="A308" s="11">
        <v>303</v>
      </c>
      <c r="B308" s="12" t="s">
        <v>924</v>
      </c>
      <c r="C308" s="12" t="s">
        <v>726</v>
      </c>
      <c r="D308" s="13">
        <v>5743759.9841999998</v>
      </c>
      <c r="E308" s="14">
        <v>712108.92590000003</v>
      </c>
      <c r="F308" s="14">
        <f t="shared" si="4"/>
        <v>6455868.9101</v>
      </c>
      <c r="G308" s="15"/>
      <c r="H308" s="15"/>
      <c r="I308" s="17"/>
      <c r="J308" s="17"/>
      <c r="K308" s="17"/>
      <c r="L308" s="17"/>
      <c r="M308" s="15"/>
      <c r="N308" s="15"/>
      <c r="O308" s="17"/>
      <c r="P308" s="17"/>
      <c r="Q308" s="17"/>
    </row>
    <row r="309" spans="1:17" ht="18">
      <c r="A309" s="11">
        <v>304</v>
      </c>
      <c r="B309" s="12" t="s">
        <v>924</v>
      </c>
      <c r="C309" s="12" t="s">
        <v>728</v>
      </c>
      <c r="D309" s="13">
        <v>6216944.3108999999</v>
      </c>
      <c r="E309" s="14">
        <v>770774.11789999995</v>
      </c>
      <c r="F309" s="14">
        <f t="shared" si="4"/>
        <v>6987718.4287999999</v>
      </c>
      <c r="G309" s="15"/>
      <c r="H309" s="15"/>
      <c r="I309" s="17"/>
      <c r="J309" s="17"/>
      <c r="K309" s="17"/>
      <c r="L309" s="17"/>
      <c r="M309" s="15"/>
      <c r="N309" s="15"/>
      <c r="O309" s="17"/>
      <c r="P309" s="17"/>
      <c r="Q309" s="17"/>
    </row>
    <row r="310" spans="1:17" ht="18">
      <c r="A310" s="11">
        <v>305</v>
      </c>
      <c r="B310" s="12" t="s">
        <v>924</v>
      </c>
      <c r="C310" s="12" t="s">
        <v>730</v>
      </c>
      <c r="D310" s="13">
        <v>5446952.9271</v>
      </c>
      <c r="E310" s="14">
        <v>675310.9129</v>
      </c>
      <c r="F310" s="14">
        <f t="shared" si="4"/>
        <v>6122263.8399999999</v>
      </c>
      <c r="G310" s="15"/>
      <c r="H310" s="15"/>
      <c r="I310" s="17"/>
      <c r="J310" s="17"/>
      <c r="K310" s="17"/>
      <c r="L310" s="17"/>
      <c r="M310" s="15"/>
      <c r="N310" s="15"/>
      <c r="O310" s="17"/>
      <c r="P310" s="17"/>
      <c r="Q310" s="17"/>
    </row>
    <row r="311" spans="1:17" ht="18">
      <c r="A311" s="11">
        <v>306</v>
      </c>
      <c r="B311" s="12" t="s">
        <v>924</v>
      </c>
      <c r="C311" s="12" t="s">
        <v>732</v>
      </c>
      <c r="D311" s="13">
        <v>4839047.1374000004</v>
      </c>
      <c r="E311" s="14">
        <v>599943.01100000006</v>
      </c>
      <c r="F311" s="14">
        <f t="shared" si="4"/>
        <v>5438990.1484000003</v>
      </c>
      <c r="G311" s="15"/>
      <c r="H311" s="15"/>
      <c r="I311" s="17"/>
      <c r="J311" s="17"/>
      <c r="K311" s="17"/>
      <c r="L311" s="17"/>
      <c r="M311" s="15"/>
      <c r="N311" s="15"/>
      <c r="O311" s="17"/>
      <c r="P311" s="17"/>
      <c r="Q311" s="17"/>
    </row>
    <row r="312" spans="1:17" ht="18">
      <c r="A312" s="11">
        <v>307</v>
      </c>
      <c r="B312" s="12" t="s">
        <v>924</v>
      </c>
      <c r="C312" s="12" t="s">
        <v>734</v>
      </c>
      <c r="D312" s="13">
        <v>5322286.9084000001</v>
      </c>
      <c r="E312" s="14">
        <v>659854.87280000001</v>
      </c>
      <c r="F312" s="14">
        <f t="shared" si="4"/>
        <v>5982141.7812000001</v>
      </c>
      <c r="G312" s="15"/>
      <c r="H312" s="15"/>
      <c r="I312" s="17"/>
      <c r="J312" s="17"/>
      <c r="K312" s="17"/>
      <c r="L312" s="17"/>
      <c r="M312" s="15"/>
      <c r="N312" s="15"/>
      <c r="O312" s="17"/>
      <c r="P312" s="17"/>
      <c r="Q312" s="17"/>
    </row>
    <row r="313" spans="1:17" ht="18">
      <c r="A313" s="11">
        <v>308</v>
      </c>
      <c r="B313" s="12" t="s">
        <v>924</v>
      </c>
      <c r="C313" s="12" t="s">
        <v>736</v>
      </c>
      <c r="D313" s="13">
        <v>5177430.8207</v>
      </c>
      <c r="E313" s="14">
        <v>641895.67649999994</v>
      </c>
      <c r="F313" s="14">
        <f t="shared" si="4"/>
        <v>5819326.4972000001</v>
      </c>
      <c r="G313" s="15"/>
      <c r="H313" s="15"/>
      <c r="I313" s="17"/>
      <c r="J313" s="17"/>
      <c r="K313" s="17"/>
      <c r="L313" s="17"/>
      <c r="M313" s="15"/>
      <c r="N313" s="15"/>
      <c r="O313" s="17"/>
      <c r="P313" s="17"/>
      <c r="Q313" s="17"/>
    </row>
    <row r="314" spans="1:17" ht="18">
      <c r="A314" s="11">
        <v>309</v>
      </c>
      <c r="B314" s="12" t="s">
        <v>924</v>
      </c>
      <c r="C314" s="12" t="s">
        <v>738</v>
      </c>
      <c r="D314" s="13">
        <v>5007911.6765999999</v>
      </c>
      <c r="E314" s="14">
        <v>620878.76489999995</v>
      </c>
      <c r="F314" s="14">
        <f t="shared" si="4"/>
        <v>5628790.4414999997</v>
      </c>
      <c r="G314" s="15"/>
      <c r="H314" s="15"/>
      <c r="I314" s="17"/>
      <c r="J314" s="17"/>
      <c r="K314" s="17"/>
      <c r="L314" s="17"/>
      <c r="M314" s="15"/>
      <c r="N314" s="15"/>
      <c r="O314" s="17"/>
      <c r="P314" s="17"/>
      <c r="Q314" s="17"/>
    </row>
    <row r="315" spans="1:17" ht="18">
      <c r="A315" s="11">
        <v>310</v>
      </c>
      <c r="B315" s="12" t="s">
        <v>924</v>
      </c>
      <c r="C315" s="12" t="s">
        <v>740</v>
      </c>
      <c r="D315" s="13">
        <v>5180618.6931999996</v>
      </c>
      <c r="E315" s="14">
        <v>642290.90749999997</v>
      </c>
      <c r="F315" s="14">
        <f t="shared" si="4"/>
        <v>5822909.6007000003</v>
      </c>
      <c r="G315" s="15"/>
      <c r="H315" s="15"/>
      <c r="I315" s="17"/>
      <c r="J315" s="17"/>
      <c r="K315" s="17"/>
      <c r="L315" s="17"/>
      <c r="M315" s="15"/>
      <c r="N315" s="15"/>
      <c r="O315" s="17"/>
      <c r="P315" s="17"/>
      <c r="Q315" s="17"/>
    </row>
    <row r="316" spans="1:17" ht="36">
      <c r="A316" s="11">
        <v>311</v>
      </c>
      <c r="B316" s="12" t="s">
        <v>924</v>
      </c>
      <c r="C316" s="12" t="s">
        <v>743</v>
      </c>
      <c r="D316" s="13">
        <v>5228062.1632000003</v>
      </c>
      <c r="E316" s="14">
        <v>648172.92879999999</v>
      </c>
      <c r="F316" s="14">
        <f t="shared" si="4"/>
        <v>5876235.0920000002</v>
      </c>
      <c r="G316" s="15"/>
      <c r="H316" s="15"/>
      <c r="I316" s="17"/>
      <c r="J316" s="17"/>
      <c r="K316" s="17"/>
      <c r="L316" s="17"/>
      <c r="M316" s="15"/>
      <c r="N316" s="15"/>
      <c r="O316" s="17"/>
      <c r="P316" s="17"/>
      <c r="Q316" s="17"/>
    </row>
    <row r="317" spans="1:17" ht="18">
      <c r="A317" s="11">
        <v>312</v>
      </c>
      <c r="B317" s="12" t="s">
        <v>924</v>
      </c>
      <c r="C317" s="12" t="s">
        <v>745</v>
      </c>
      <c r="D317" s="13">
        <v>5561769.4577000001</v>
      </c>
      <c r="E317" s="14">
        <v>689545.81759999995</v>
      </c>
      <c r="F317" s="14">
        <f t="shared" si="4"/>
        <v>6251315.2752999999</v>
      </c>
      <c r="G317" s="15"/>
      <c r="H317" s="15"/>
      <c r="I317" s="17"/>
      <c r="J317" s="17"/>
      <c r="K317" s="17"/>
      <c r="L317" s="17"/>
      <c r="M317" s="15"/>
      <c r="N317" s="15"/>
      <c r="O317" s="17"/>
      <c r="P317" s="17"/>
      <c r="Q317" s="17"/>
    </row>
    <row r="318" spans="1:17" ht="18">
      <c r="A318" s="11">
        <v>313</v>
      </c>
      <c r="B318" s="12" t="s">
        <v>924</v>
      </c>
      <c r="C318" s="12" t="s">
        <v>747</v>
      </c>
      <c r="D318" s="13">
        <v>4975473.5772000002</v>
      </c>
      <c r="E318" s="14">
        <v>616857.10309999995</v>
      </c>
      <c r="F318" s="14">
        <f t="shared" si="4"/>
        <v>5592330.6803000001</v>
      </c>
      <c r="G318" s="15"/>
      <c r="H318" s="15"/>
      <c r="I318" s="17"/>
      <c r="J318" s="17"/>
      <c r="K318" s="17"/>
      <c r="L318" s="17"/>
      <c r="M318" s="15"/>
      <c r="N318" s="15"/>
      <c r="O318" s="17"/>
      <c r="P318" s="17"/>
      <c r="Q318" s="17"/>
    </row>
    <row r="319" spans="1:17" ht="18">
      <c r="A319" s="11">
        <v>314</v>
      </c>
      <c r="B319" s="12" t="s">
        <v>925</v>
      </c>
      <c r="C319" s="12" t="s">
        <v>752</v>
      </c>
      <c r="D319" s="13">
        <v>5195778.4759999998</v>
      </c>
      <c r="E319" s="14">
        <v>644170.41099999996</v>
      </c>
      <c r="F319" s="14">
        <f t="shared" si="4"/>
        <v>5839948.8870000001</v>
      </c>
      <c r="G319" s="15"/>
      <c r="H319" s="15"/>
      <c r="I319" s="17"/>
      <c r="J319" s="17"/>
      <c r="K319" s="17"/>
      <c r="L319" s="17"/>
      <c r="M319" s="15"/>
      <c r="N319" s="15"/>
      <c r="O319" s="17"/>
      <c r="P319" s="17"/>
      <c r="Q319" s="17"/>
    </row>
    <row r="320" spans="1:17" ht="18">
      <c r="A320" s="11">
        <v>315</v>
      </c>
      <c r="B320" s="12" t="s">
        <v>925</v>
      </c>
      <c r="C320" s="12" t="s">
        <v>754</v>
      </c>
      <c r="D320" s="13">
        <v>6145105.5727000004</v>
      </c>
      <c r="E320" s="14">
        <v>761867.58169999998</v>
      </c>
      <c r="F320" s="14">
        <f t="shared" si="4"/>
        <v>6906973.1544000003</v>
      </c>
      <c r="G320" s="15"/>
      <c r="H320" s="15"/>
      <c r="I320" s="17"/>
      <c r="J320" s="17"/>
      <c r="K320" s="17"/>
      <c r="L320" s="17"/>
      <c r="M320" s="15"/>
      <c r="N320" s="15"/>
      <c r="O320" s="17"/>
      <c r="P320" s="17"/>
      <c r="Q320" s="17"/>
    </row>
    <row r="321" spans="1:17" ht="18">
      <c r="A321" s="11">
        <v>316</v>
      </c>
      <c r="B321" s="12" t="s">
        <v>925</v>
      </c>
      <c r="C321" s="12" t="s">
        <v>756</v>
      </c>
      <c r="D321" s="13">
        <v>7626243.6054999996</v>
      </c>
      <c r="E321" s="14">
        <v>945498.44649999996</v>
      </c>
      <c r="F321" s="14">
        <f t="shared" si="4"/>
        <v>8571742.0519999992</v>
      </c>
      <c r="G321" s="15"/>
      <c r="H321" s="15"/>
      <c r="I321" s="17"/>
      <c r="J321" s="17"/>
      <c r="K321" s="17"/>
      <c r="L321" s="17"/>
      <c r="M321" s="15"/>
      <c r="N321" s="15"/>
      <c r="O321" s="17"/>
      <c r="P321" s="17"/>
      <c r="Q321" s="17"/>
    </row>
    <row r="322" spans="1:17" ht="18">
      <c r="A322" s="11">
        <v>317</v>
      </c>
      <c r="B322" s="12" t="s">
        <v>925</v>
      </c>
      <c r="C322" s="12" t="s">
        <v>758</v>
      </c>
      <c r="D322" s="13">
        <v>5768361.7923999997</v>
      </c>
      <c r="E322" s="14">
        <v>715159.04760000005</v>
      </c>
      <c r="F322" s="14">
        <f t="shared" si="4"/>
        <v>6483520.8399999999</v>
      </c>
      <c r="G322" s="15"/>
      <c r="H322" s="15"/>
      <c r="I322" s="17"/>
      <c r="J322" s="17"/>
      <c r="K322" s="17"/>
      <c r="L322" s="17"/>
      <c r="M322" s="15"/>
      <c r="N322" s="15"/>
      <c r="O322" s="17"/>
      <c r="P322" s="17"/>
      <c r="Q322" s="17"/>
    </row>
    <row r="323" spans="1:17" ht="18">
      <c r="A323" s="11">
        <v>318</v>
      </c>
      <c r="B323" s="12" t="s">
        <v>925</v>
      </c>
      <c r="C323" s="12" t="s">
        <v>760</v>
      </c>
      <c r="D323" s="13">
        <v>4949757.6133000003</v>
      </c>
      <c r="E323" s="14">
        <v>613668.84880000004</v>
      </c>
      <c r="F323" s="14">
        <f t="shared" si="4"/>
        <v>5563426.4621000001</v>
      </c>
      <c r="G323" s="15"/>
      <c r="H323" s="15"/>
      <c r="I323" s="17"/>
      <c r="J323" s="17"/>
      <c r="K323" s="17"/>
      <c r="L323" s="17"/>
      <c r="M323" s="15"/>
      <c r="N323" s="15"/>
      <c r="O323" s="17"/>
      <c r="P323" s="17"/>
      <c r="Q323" s="17"/>
    </row>
    <row r="324" spans="1:17" ht="18">
      <c r="A324" s="11">
        <v>319</v>
      </c>
      <c r="B324" s="12" t="s">
        <v>925</v>
      </c>
      <c r="C324" s="12" t="s">
        <v>762</v>
      </c>
      <c r="D324" s="13">
        <v>4855580.7747999998</v>
      </c>
      <c r="E324" s="14">
        <v>601992.8443</v>
      </c>
      <c r="F324" s="14">
        <f t="shared" si="4"/>
        <v>5457573.6190999998</v>
      </c>
      <c r="G324" s="15"/>
      <c r="H324" s="15"/>
      <c r="I324" s="17"/>
      <c r="J324" s="17"/>
      <c r="K324" s="17"/>
      <c r="L324" s="17"/>
      <c r="M324" s="15"/>
      <c r="N324" s="15"/>
      <c r="O324" s="17"/>
      <c r="P324" s="17"/>
      <c r="Q324" s="17"/>
    </row>
    <row r="325" spans="1:17" ht="18">
      <c r="A325" s="11">
        <v>320</v>
      </c>
      <c r="B325" s="12" t="s">
        <v>925</v>
      </c>
      <c r="C325" s="12" t="s">
        <v>764</v>
      </c>
      <c r="D325" s="13">
        <v>6815902.3671000004</v>
      </c>
      <c r="E325" s="14">
        <v>845032.68359999999</v>
      </c>
      <c r="F325" s="14">
        <f t="shared" si="4"/>
        <v>7660935.0506999996</v>
      </c>
      <c r="G325" s="15"/>
      <c r="H325" s="15"/>
      <c r="I325" s="17"/>
      <c r="J325" s="17"/>
      <c r="K325" s="17"/>
      <c r="L325" s="17"/>
      <c r="M325" s="15"/>
      <c r="N325" s="15"/>
      <c r="O325" s="17"/>
      <c r="P325" s="17"/>
      <c r="Q325" s="17"/>
    </row>
    <row r="326" spans="1:17" ht="18">
      <c r="A326" s="11">
        <v>321</v>
      </c>
      <c r="B326" s="12" t="s">
        <v>925</v>
      </c>
      <c r="C326" s="12" t="s">
        <v>766</v>
      </c>
      <c r="D326" s="13">
        <v>5720375.5882000001</v>
      </c>
      <c r="E326" s="14">
        <v>709209.73840000003</v>
      </c>
      <c r="F326" s="14">
        <f t="shared" si="4"/>
        <v>6429585.3266000003</v>
      </c>
      <c r="G326" s="15"/>
      <c r="H326" s="15"/>
      <c r="I326" s="17"/>
      <c r="J326" s="17"/>
      <c r="K326" s="17"/>
      <c r="L326" s="17"/>
      <c r="M326" s="15"/>
      <c r="N326" s="15"/>
      <c r="O326" s="17"/>
      <c r="P326" s="17"/>
      <c r="Q326" s="17"/>
    </row>
    <row r="327" spans="1:17" ht="18">
      <c r="A327" s="11">
        <v>322</v>
      </c>
      <c r="B327" s="12" t="s">
        <v>925</v>
      </c>
      <c r="C327" s="12" t="s">
        <v>768</v>
      </c>
      <c r="D327" s="13">
        <v>5010669.3860999998</v>
      </c>
      <c r="E327" s="14">
        <v>621220.66460000002</v>
      </c>
      <c r="F327" s="14">
        <f t="shared" ref="F327:F390" si="5">D327+E327</f>
        <v>5631890.0506999996</v>
      </c>
      <c r="G327" s="15"/>
      <c r="H327" s="15"/>
      <c r="I327" s="17"/>
      <c r="J327" s="17"/>
      <c r="K327" s="17"/>
      <c r="L327" s="17"/>
      <c r="M327" s="15"/>
      <c r="N327" s="15"/>
      <c r="O327" s="17"/>
      <c r="P327" s="17"/>
      <c r="Q327" s="17"/>
    </row>
    <row r="328" spans="1:17" ht="18">
      <c r="A328" s="11">
        <v>323</v>
      </c>
      <c r="B328" s="12" t="s">
        <v>925</v>
      </c>
      <c r="C328" s="12" t="s">
        <v>770</v>
      </c>
      <c r="D328" s="13">
        <v>5293499.4652000004</v>
      </c>
      <c r="E328" s="14">
        <v>656285.81779999996</v>
      </c>
      <c r="F328" s="14">
        <f t="shared" si="5"/>
        <v>5949785.2829999998</v>
      </c>
      <c r="G328" s="15"/>
      <c r="H328" s="15"/>
      <c r="I328" s="17"/>
      <c r="J328" s="17"/>
      <c r="K328" s="17"/>
      <c r="L328" s="17"/>
      <c r="M328" s="15"/>
      <c r="N328" s="15"/>
      <c r="O328" s="17"/>
      <c r="P328" s="17"/>
      <c r="Q328" s="17"/>
    </row>
    <row r="329" spans="1:17" ht="18">
      <c r="A329" s="11">
        <v>324</v>
      </c>
      <c r="B329" s="12" t="s">
        <v>925</v>
      </c>
      <c r="C329" s="12" t="s">
        <v>772</v>
      </c>
      <c r="D329" s="13">
        <v>7363564.8975</v>
      </c>
      <c r="E329" s="14">
        <v>912931.65179999999</v>
      </c>
      <c r="F329" s="14">
        <f t="shared" si="5"/>
        <v>8276496.5493000001</v>
      </c>
      <c r="G329" s="15"/>
      <c r="H329" s="15"/>
      <c r="I329" s="17"/>
      <c r="J329" s="17"/>
      <c r="K329" s="17"/>
      <c r="L329" s="17"/>
      <c r="M329" s="15"/>
      <c r="N329" s="15"/>
      <c r="O329" s="17"/>
      <c r="P329" s="17"/>
      <c r="Q329" s="17"/>
    </row>
    <row r="330" spans="1:17" ht="18">
      <c r="A330" s="11">
        <v>325</v>
      </c>
      <c r="B330" s="12" t="s">
        <v>925</v>
      </c>
      <c r="C330" s="12" t="s">
        <v>774</v>
      </c>
      <c r="D330" s="13">
        <v>5444351.4557999996</v>
      </c>
      <c r="E330" s="14">
        <v>674988.3835</v>
      </c>
      <c r="F330" s="14">
        <f t="shared" si="5"/>
        <v>6119339.8393000001</v>
      </c>
      <c r="G330" s="15"/>
      <c r="H330" s="15"/>
      <c r="I330" s="17"/>
      <c r="J330" s="17"/>
      <c r="K330" s="17"/>
      <c r="L330" s="17"/>
      <c r="M330" s="15"/>
      <c r="N330" s="15"/>
      <c r="O330" s="17"/>
      <c r="P330" s="17"/>
      <c r="Q330" s="17"/>
    </row>
    <row r="331" spans="1:17" ht="18">
      <c r="A331" s="11">
        <v>326</v>
      </c>
      <c r="B331" s="12" t="s">
        <v>925</v>
      </c>
      <c r="C331" s="12" t="s">
        <v>776</v>
      </c>
      <c r="D331" s="13">
        <v>4595920.0718999999</v>
      </c>
      <c r="E331" s="14">
        <v>569800.2206</v>
      </c>
      <c r="F331" s="14">
        <f t="shared" si="5"/>
        <v>5165720.2925000004</v>
      </c>
      <c r="G331" s="15"/>
      <c r="H331" s="15"/>
      <c r="I331" s="17"/>
      <c r="J331" s="17"/>
      <c r="K331" s="17"/>
      <c r="L331" s="17"/>
      <c r="M331" s="15"/>
      <c r="N331" s="15"/>
      <c r="O331" s="17"/>
      <c r="P331" s="17"/>
      <c r="Q331" s="17"/>
    </row>
    <row r="332" spans="1:17" ht="18">
      <c r="A332" s="11">
        <v>327</v>
      </c>
      <c r="B332" s="12" t="s">
        <v>925</v>
      </c>
      <c r="C332" s="12" t="s">
        <v>778</v>
      </c>
      <c r="D332" s="13">
        <v>6316945.4809999997</v>
      </c>
      <c r="E332" s="14">
        <v>783172.2206</v>
      </c>
      <c r="F332" s="14">
        <f t="shared" si="5"/>
        <v>7100117.7016000003</v>
      </c>
      <c r="G332" s="15"/>
      <c r="H332" s="15"/>
      <c r="I332" s="17"/>
      <c r="J332" s="17"/>
      <c r="K332" s="17"/>
      <c r="L332" s="17"/>
      <c r="M332" s="15"/>
      <c r="N332" s="15"/>
      <c r="O332" s="17"/>
      <c r="P332" s="17"/>
      <c r="Q332" s="17"/>
    </row>
    <row r="333" spans="1:17" ht="18">
      <c r="A333" s="11">
        <v>328</v>
      </c>
      <c r="B333" s="12" t="s">
        <v>925</v>
      </c>
      <c r="C333" s="12" t="s">
        <v>780</v>
      </c>
      <c r="D333" s="13">
        <v>7104946.5071999999</v>
      </c>
      <c r="E333" s="14">
        <v>880868.25349999999</v>
      </c>
      <c r="F333" s="14">
        <f t="shared" si="5"/>
        <v>7985814.7607000005</v>
      </c>
      <c r="G333" s="15"/>
      <c r="H333" s="15"/>
      <c r="I333" s="17"/>
      <c r="J333" s="17"/>
      <c r="K333" s="17"/>
      <c r="L333" s="17"/>
      <c r="M333" s="15"/>
      <c r="N333" s="15"/>
      <c r="O333" s="17"/>
      <c r="P333" s="17"/>
      <c r="Q333" s="17"/>
    </row>
    <row r="334" spans="1:17" ht="18">
      <c r="A334" s="11">
        <v>329</v>
      </c>
      <c r="B334" s="12" t="s">
        <v>925</v>
      </c>
      <c r="C334" s="12" t="s">
        <v>782</v>
      </c>
      <c r="D334" s="13">
        <v>5207241.6277000001</v>
      </c>
      <c r="E334" s="14">
        <v>645591.60770000005</v>
      </c>
      <c r="F334" s="14">
        <f t="shared" si="5"/>
        <v>5852833.2353999997</v>
      </c>
      <c r="G334" s="15"/>
      <c r="H334" s="15"/>
      <c r="I334" s="17"/>
      <c r="J334" s="17"/>
      <c r="K334" s="17"/>
      <c r="L334" s="17"/>
      <c r="M334" s="15"/>
      <c r="N334" s="15"/>
      <c r="O334" s="17"/>
      <c r="P334" s="17"/>
      <c r="Q334" s="17"/>
    </row>
    <row r="335" spans="1:17" ht="18">
      <c r="A335" s="11">
        <v>330</v>
      </c>
      <c r="B335" s="12" t="s">
        <v>925</v>
      </c>
      <c r="C335" s="12" t="s">
        <v>784</v>
      </c>
      <c r="D335" s="13">
        <v>5510248.7331999997</v>
      </c>
      <c r="E335" s="14">
        <v>683158.3</v>
      </c>
      <c r="F335" s="14">
        <f t="shared" si="5"/>
        <v>6193407.0332000004</v>
      </c>
      <c r="G335" s="15"/>
      <c r="H335" s="15"/>
      <c r="I335" s="17"/>
      <c r="J335" s="17"/>
      <c r="K335" s="17"/>
      <c r="L335" s="17"/>
      <c r="M335" s="15"/>
      <c r="N335" s="15"/>
      <c r="O335" s="17"/>
      <c r="P335" s="17"/>
      <c r="Q335" s="17"/>
    </row>
    <row r="336" spans="1:17" ht="18">
      <c r="A336" s="11">
        <v>331</v>
      </c>
      <c r="B336" s="12" t="s">
        <v>925</v>
      </c>
      <c r="C336" s="12" t="s">
        <v>786</v>
      </c>
      <c r="D336" s="13">
        <v>5747093.1001000004</v>
      </c>
      <c r="E336" s="14">
        <v>712522.1642</v>
      </c>
      <c r="F336" s="14">
        <f t="shared" si="5"/>
        <v>6459615.2642999999</v>
      </c>
      <c r="G336" s="15"/>
      <c r="H336" s="15"/>
      <c r="I336" s="17"/>
      <c r="J336" s="17"/>
      <c r="K336" s="17"/>
      <c r="L336" s="17"/>
      <c r="M336" s="15"/>
      <c r="N336" s="15"/>
      <c r="O336" s="17"/>
      <c r="P336" s="17"/>
      <c r="Q336" s="17"/>
    </row>
    <row r="337" spans="1:17" ht="18">
      <c r="A337" s="11">
        <v>332</v>
      </c>
      <c r="B337" s="12" t="s">
        <v>925</v>
      </c>
      <c r="C337" s="12" t="s">
        <v>788</v>
      </c>
      <c r="D337" s="13">
        <v>5937589.6467000004</v>
      </c>
      <c r="E337" s="14">
        <v>736139.84519999998</v>
      </c>
      <c r="F337" s="14">
        <f t="shared" si="5"/>
        <v>6673729.4918999998</v>
      </c>
      <c r="G337" s="15"/>
      <c r="H337" s="15"/>
      <c r="I337" s="17"/>
      <c r="J337" s="17"/>
      <c r="K337" s="17"/>
      <c r="L337" s="17"/>
      <c r="M337" s="15"/>
      <c r="N337" s="15"/>
      <c r="O337" s="17"/>
      <c r="P337" s="17"/>
      <c r="Q337" s="17"/>
    </row>
    <row r="338" spans="1:17" ht="18">
      <c r="A338" s="11">
        <v>333</v>
      </c>
      <c r="B338" s="12" t="s">
        <v>925</v>
      </c>
      <c r="C338" s="12" t="s">
        <v>790</v>
      </c>
      <c r="D338" s="13">
        <v>5988930.1158999996</v>
      </c>
      <c r="E338" s="14">
        <v>742505.0148</v>
      </c>
      <c r="F338" s="14">
        <f t="shared" si="5"/>
        <v>6731435.1306999996</v>
      </c>
      <c r="G338" s="15"/>
      <c r="H338" s="15"/>
      <c r="I338" s="17"/>
      <c r="J338" s="17"/>
      <c r="K338" s="17"/>
      <c r="L338" s="17"/>
      <c r="M338" s="15"/>
      <c r="N338" s="15"/>
      <c r="O338" s="17"/>
      <c r="P338" s="17"/>
      <c r="Q338" s="17"/>
    </row>
    <row r="339" spans="1:17" ht="18">
      <c r="A339" s="11">
        <v>334</v>
      </c>
      <c r="B339" s="12" t="s">
        <v>925</v>
      </c>
      <c r="C339" s="12" t="s">
        <v>793</v>
      </c>
      <c r="D339" s="13">
        <v>5610426.6723999996</v>
      </c>
      <c r="E339" s="14">
        <v>695578.31839999999</v>
      </c>
      <c r="F339" s="14">
        <f t="shared" si="5"/>
        <v>6306004.9907999998</v>
      </c>
      <c r="G339" s="15"/>
      <c r="H339" s="15"/>
      <c r="I339" s="17"/>
      <c r="J339" s="17"/>
      <c r="K339" s="17"/>
      <c r="L339" s="17"/>
      <c r="M339" s="15"/>
      <c r="N339" s="15"/>
      <c r="O339" s="17"/>
      <c r="P339" s="17"/>
      <c r="Q339" s="17"/>
    </row>
    <row r="340" spans="1:17" ht="18">
      <c r="A340" s="11">
        <v>335</v>
      </c>
      <c r="B340" s="12" t="s">
        <v>925</v>
      </c>
      <c r="C340" s="12" t="s">
        <v>795</v>
      </c>
      <c r="D340" s="13">
        <v>5146215.0257999999</v>
      </c>
      <c r="E340" s="14">
        <v>638025.55539999995</v>
      </c>
      <c r="F340" s="14">
        <f t="shared" si="5"/>
        <v>5784240.5811999999</v>
      </c>
      <c r="G340" s="15"/>
      <c r="H340" s="15"/>
      <c r="I340" s="17"/>
      <c r="J340" s="17"/>
      <c r="K340" s="17"/>
      <c r="L340" s="17"/>
      <c r="M340" s="15"/>
      <c r="N340" s="15"/>
      <c r="O340" s="17"/>
      <c r="P340" s="17"/>
      <c r="Q340" s="17"/>
    </row>
    <row r="341" spans="1:17" ht="18">
      <c r="A341" s="11">
        <v>336</v>
      </c>
      <c r="B341" s="12" t="s">
        <v>925</v>
      </c>
      <c r="C341" s="12" t="s">
        <v>797</v>
      </c>
      <c r="D341" s="13">
        <v>6315530.2757999999</v>
      </c>
      <c r="E341" s="14">
        <v>782996.76399999997</v>
      </c>
      <c r="F341" s="14">
        <f t="shared" si="5"/>
        <v>7098527.0398000004</v>
      </c>
      <c r="G341" s="15"/>
      <c r="H341" s="15"/>
      <c r="I341" s="17"/>
      <c r="J341" s="17"/>
      <c r="K341" s="17"/>
      <c r="L341" s="17"/>
      <c r="M341" s="15"/>
      <c r="N341" s="15"/>
      <c r="O341" s="17"/>
      <c r="P341" s="17"/>
      <c r="Q341" s="17"/>
    </row>
    <row r="342" spans="1:17" ht="18">
      <c r="A342" s="11">
        <v>337</v>
      </c>
      <c r="B342" s="12" t="s">
        <v>925</v>
      </c>
      <c r="C342" s="12" t="s">
        <v>799</v>
      </c>
      <c r="D342" s="13">
        <v>4670388.0464000003</v>
      </c>
      <c r="E342" s="14">
        <v>579032.72840000002</v>
      </c>
      <c r="F342" s="14">
        <f t="shared" si="5"/>
        <v>5249420.7747999998</v>
      </c>
      <c r="G342" s="15"/>
      <c r="H342" s="15"/>
      <c r="I342" s="17"/>
      <c r="J342" s="17"/>
      <c r="K342" s="17"/>
      <c r="L342" s="17"/>
      <c r="M342" s="15"/>
      <c r="N342" s="15"/>
      <c r="O342" s="17"/>
      <c r="P342" s="17"/>
      <c r="Q342" s="17"/>
    </row>
    <row r="343" spans="1:17" ht="18">
      <c r="A343" s="11">
        <v>338</v>
      </c>
      <c r="B343" s="12" t="s">
        <v>925</v>
      </c>
      <c r="C343" s="12" t="s">
        <v>801</v>
      </c>
      <c r="D343" s="13">
        <v>5861894.7055000002</v>
      </c>
      <c r="E343" s="14">
        <v>726755.21849999996</v>
      </c>
      <c r="F343" s="14">
        <f t="shared" si="5"/>
        <v>6588649.9239999996</v>
      </c>
      <c r="G343" s="15"/>
      <c r="H343" s="15"/>
      <c r="I343" s="17"/>
      <c r="J343" s="17"/>
      <c r="K343" s="17"/>
      <c r="L343" s="17"/>
      <c r="M343" s="15"/>
      <c r="N343" s="15"/>
      <c r="O343" s="17"/>
      <c r="P343" s="17"/>
      <c r="Q343" s="17"/>
    </row>
    <row r="344" spans="1:17" ht="18">
      <c r="A344" s="11">
        <v>339</v>
      </c>
      <c r="B344" s="12" t="s">
        <v>925</v>
      </c>
      <c r="C344" s="12" t="s">
        <v>803</v>
      </c>
      <c r="D344" s="13">
        <v>5331363.5252</v>
      </c>
      <c r="E344" s="14">
        <v>660980.18790000002</v>
      </c>
      <c r="F344" s="14">
        <f t="shared" si="5"/>
        <v>5992343.7131000003</v>
      </c>
      <c r="G344" s="15"/>
      <c r="H344" s="15"/>
      <c r="I344" s="17"/>
      <c r="J344" s="17"/>
      <c r="K344" s="17"/>
      <c r="L344" s="17"/>
      <c r="M344" s="15"/>
      <c r="N344" s="15"/>
      <c r="O344" s="17"/>
      <c r="P344" s="17"/>
      <c r="Q344" s="17"/>
    </row>
    <row r="345" spans="1:17" ht="18">
      <c r="A345" s="11">
        <v>340</v>
      </c>
      <c r="B345" s="12" t="s">
        <v>925</v>
      </c>
      <c r="C345" s="12" t="s">
        <v>805</v>
      </c>
      <c r="D345" s="13">
        <v>4940172.8510999996</v>
      </c>
      <c r="E345" s="14">
        <v>612480.53399999999</v>
      </c>
      <c r="F345" s="14">
        <f t="shared" si="5"/>
        <v>5552653.3850999996</v>
      </c>
      <c r="G345" s="15"/>
      <c r="H345" s="15"/>
      <c r="I345" s="17"/>
      <c r="J345" s="17"/>
      <c r="K345" s="17"/>
      <c r="L345" s="17"/>
      <c r="M345" s="15"/>
      <c r="N345" s="15"/>
      <c r="O345" s="17"/>
      <c r="P345" s="17"/>
      <c r="Q345" s="17"/>
    </row>
    <row r="346" spans="1:17" ht="18">
      <c r="A346" s="11">
        <v>341</v>
      </c>
      <c r="B346" s="12" t="s">
        <v>926</v>
      </c>
      <c r="C346" s="12" t="s">
        <v>810</v>
      </c>
      <c r="D346" s="13">
        <v>9249427.8367999997</v>
      </c>
      <c r="E346" s="14">
        <v>1146740.1388000001</v>
      </c>
      <c r="F346" s="14">
        <f t="shared" si="5"/>
        <v>10396167.9756</v>
      </c>
      <c r="G346" s="15"/>
      <c r="H346" s="15"/>
      <c r="I346" s="17"/>
      <c r="J346" s="17"/>
      <c r="K346" s="17"/>
      <c r="L346" s="17"/>
      <c r="M346" s="15"/>
      <c r="N346" s="15"/>
      <c r="O346" s="17"/>
      <c r="P346" s="17"/>
      <c r="Q346" s="17"/>
    </row>
    <row r="347" spans="1:17" ht="18">
      <c r="A347" s="11">
        <v>342</v>
      </c>
      <c r="B347" s="12" t="s">
        <v>926</v>
      </c>
      <c r="C347" s="12" t="s">
        <v>812</v>
      </c>
      <c r="D347" s="13">
        <v>9405061.8496000003</v>
      </c>
      <c r="E347" s="14">
        <v>1166035.5777</v>
      </c>
      <c r="F347" s="14">
        <f t="shared" si="5"/>
        <v>10571097.427300001</v>
      </c>
      <c r="G347" s="15"/>
      <c r="H347" s="15"/>
      <c r="I347" s="17"/>
      <c r="J347" s="17"/>
      <c r="K347" s="17"/>
      <c r="L347" s="17"/>
      <c r="M347" s="15"/>
      <c r="N347" s="15"/>
      <c r="O347" s="17"/>
      <c r="P347" s="17"/>
      <c r="Q347" s="17"/>
    </row>
    <row r="348" spans="1:17" ht="18">
      <c r="A348" s="11">
        <v>343</v>
      </c>
      <c r="B348" s="12" t="s">
        <v>926</v>
      </c>
      <c r="C348" s="12" t="s">
        <v>814</v>
      </c>
      <c r="D348" s="13">
        <v>7783439.7494000001</v>
      </c>
      <c r="E348" s="14">
        <v>964987.55779999995</v>
      </c>
      <c r="F348" s="14">
        <f t="shared" si="5"/>
        <v>8748427.3071999997</v>
      </c>
      <c r="G348" s="15"/>
      <c r="H348" s="15"/>
      <c r="I348" s="17"/>
      <c r="J348" s="17"/>
      <c r="K348" s="17"/>
      <c r="L348" s="17"/>
      <c r="M348" s="15"/>
      <c r="N348" s="15"/>
      <c r="O348" s="17"/>
      <c r="P348" s="17"/>
      <c r="Q348" s="17"/>
    </row>
    <row r="349" spans="1:17" ht="18">
      <c r="A349" s="11">
        <v>344</v>
      </c>
      <c r="B349" s="12" t="s">
        <v>926</v>
      </c>
      <c r="C349" s="12" t="s">
        <v>816</v>
      </c>
      <c r="D349" s="13">
        <v>5993137.2566</v>
      </c>
      <c r="E349" s="14">
        <v>743026.61430000002</v>
      </c>
      <c r="F349" s="14">
        <f t="shared" si="5"/>
        <v>6736163.8709000004</v>
      </c>
      <c r="G349" s="15"/>
      <c r="H349" s="15"/>
      <c r="I349" s="17"/>
      <c r="J349" s="17"/>
      <c r="K349" s="17"/>
      <c r="L349" s="17"/>
      <c r="M349" s="15"/>
      <c r="N349" s="15"/>
      <c r="O349" s="17"/>
      <c r="P349" s="17"/>
      <c r="Q349" s="17"/>
    </row>
    <row r="350" spans="1:17" ht="18">
      <c r="A350" s="11">
        <v>345</v>
      </c>
      <c r="B350" s="12" t="s">
        <v>926</v>
      </c>
      <c r="C350" s="12" t="s">
        <v>818</v>
      </c>
      <c r="D350" s="13">
        <v>9852447.0983000007</v>
      </c>
      <c r="E350" s="14">
        <v>1221502.2109999999</v>
      </c>
      <c r="F350" s="14">
        <f t="shared" si="5"/>
        <v>11073949.3093</v>
      </c>
      <c r="G350" s="15"/>
      <c r="H350" s="15"/>
      <c r="I350" s="17"/>
      <c r="J350" s="17"/>
      <c r="K350" s="17"/>
      <c r="L350" s="17"/>
      <c r="M350" s="15"/>
      <c r="N350" s="15"/>
      <c r="O350" s="17"/>
      <c r="P350" s="17"/>
      <c r="Q350" s="17"/>
    </row>
    <row r="351" spans="1:17" ht="18">
      <c r="A351" s="11">
        <v>346</v>
      </c>
      <c r="B351" s="12" t="s">
        <v>926</v>
      </c>
      <c r="C351" s="12" t="s">
        <v>820</v>
      </c>
      <c r="D351" s="13">
        <v>6600250.8158999998</v>
      </c>
      <c r="E351" s="14">
        <v>818296.29579999996</v>
      </c>
      <c r="F351" s="14">
        <f t="shared" si="5"/>
        <v>7418547.1117000002</v>
      </c>
      <c r="G351" s="15"/>
      <c r="H351" s="15"/>
      <c r="I351" s="17"/>
      <c r="J351" s="17"/>
      <c r="K351" s="17"/>
      <c r="L351" s="17"/>
      <c r="M351" s="15"/>
      <c r="N351" s="15"/>
      <c r="O351" s="17"/>
      <c r="P351" s="17"/>
      <c r="Q351" s="17"/>
    </row>
    <row r="352" spans="1:17" ht="18">
      <c r="A352" s="11">
        <v>347</v>
      </c>
      <c r="B352" s="12" t="s">
        <v>926</v>
      </c>
      <c r="C352" s="12" t="s">
        <v>822</v>
      </c>
      <c r="D352" s="13">
        <v>5755405.7296000002</v>
      </c>
      <c r="E352" s="14">
        <v>713552.76040000003</v>
      </c>
      <c r="F352" s="14">
        <f t="shared" si="5"/>
        <v>6468958.4900000002</v>
      </c>
      <c r="G352" s="15"/>
      <c r="H352" s="15"/>
      <c r="I352" s="17"/>
      <c r="J352" s="17"/>
      <c r="K352" s="17"/>
      <c r="L352" s="17"/>
      <c r="M352" s="15"/>
      <c r="N352" s="15"/>
      <c r="O352" s="17"/>
      <c r="P352" s="17"/>
      <c r="Q352" s="17"/>
    </row>
    <row r="353" spans="1:17" ht="18">
      <c r="A353" s="11">
        <v>348</v>
      </c>
      <c r="B353" s="12" t="s">
        <v>926</v>
      </c>
      <c r="C353" s="12" t="s">
        <v>824</v>
      </c>
      <c r="D353" s="13">
        <v>7668700.7747</v>
      </c>
      <c r="E353" s="14">
        <v>950762.26839999994</v>
      </c>
      <c r="F353" s="14">
        <f t="shared" si="5"/>
        <v>8619463.0430999994</v>
      </c>
      <c r="G353" s="15"/>
      <c r="H353" s="15"/>
      <c r="I353" s="17"/>
      <c r="J353" s="17"/>
      <c r="K353" s="17"/>
      <c r="L353" s="17"/>
      <c r="M353" s="15"/>
      <c r="N353" s="15"/>
      <c r="O353" s="17"/>
      <c r="P353" s="17"/>
      <c r="Q353" s="17"/>
    </row>
    <row r="354" spans="1:17" ht="18">
      <c r="A354" s="11">
        <v>349</v>
      </c>
      <c r="B354" s="12" t="s">
        <v>926</v>
      </c>
      <c r="C354" s="12" t="s">
        <v>826</v>
      </c>
      <c r="D354" s="13">
        <v>8459374.6701999996</v>
      </c>
      <c r="E354" s="14">
        <v>1048789.6825000001</v>
      </c>
      <c r="F354" s="14">
        <f t="shared" si="5"/>
        <v>9508164.3527000006</v>
      </c>
      <c r="G354" s="15"/>
      <c r="H354" s="15"/>
      <c r="I354" s="17"/>
      <c r="J354" s="17"/>
      <c r="K354" s="17"/>
      <c r="L354" s="17"/>
      <c r="M354" s="15"/>
      <c r="N354" s="15"/>
      <c r="O354" s="17"/>
      <c r="P354" s="17"/>
      <c r="Q354" s="17"/>
    </row>
    <row r="355" spans="1:17" ht="18">
      <c r="A355" s="11">
        <v>350</v>
      </c>
      <c r="B355" s="12" t="s">
        <v>926</v>
      </c>
      <c r="C355" s="12" t="s">
        <v>829</v>
      </c>
      <c r="D355" s="13">
        <v>7991578.8036000002</v>
      </c>
      <c r="E355" s="14">
        <v>990792.54940000002</v>
      </c>
      <c r="F355" s="14">
        <f t="shared" si="5"/>
        <v>8982371.3530000001</v>
      </c>
      <c r="G355" s="15"/>
      <c r="H355" s="15"/>
      <c r="I355" s="17"/>
      <c r="J355" s="17"/>
      <c r="K355" s="17"/>
      <c r="L355" s="17"/>
      <c r="M355" s="15"/>
      <c r="N355" s="15"/>
      <c r="O355" s="17"/>
      <c r="P355" s="17"/>
      <c r="Q355" s="17"/>
    </row>
    <row r="356" spans="1:17" ht="18">
      <c r="A356" s="11">
        <v>351</v>
      </c>
      <c r="B356" s="12" t="s">
        <v>926</v>
      </c>
      <c r="C356" s="12" t="s">
        <v>831</v>
      </c>
      <c r="D356" s="13">
        <v>8532260.4789000005</v>
      </c>
      <c r="E356" s="14">
        <v>1057826.0341</v>
      </c>
      <c r="F356" s="14">
        <f t="shared" si="5"/>
        <v>9590086.5130000003</v>
      </c>
      <c r="G356" s="15"/>
      <c r="H356" s="15"/>
      <c r="I356" s="17"/>
      <c r="J356" s="17"/>
      <c r="K356" s="17"/>
      <c r="L356" s="17"/>
      <c r="M356" s="15"/>
      <c r="N356" s="15"/>
      <c r="O356" s="17"/>
      <c r="P356" s="17"/>
      <c r="Q356" s="17"/>
    </row>
    <row r="357" spans="1:17" ht="18">
      <c r="A357" s="11">
        <v>352</v>
      </c>
      <c r="B357" s="12" t="s">
        <v>926</v>
      </c>
      <c r="C357" s="12" t="s">
        <v>833</v>
      </c>
      <c r="D357" s="13">
        <v>7373358.2202000003</v>
      </c>
      <c r="E357" s="14">
        <v>914145.82380000001</v>
      </c>
      <c r="F357" s="14">
        <f t="shared" si="5"/>
        <v>8287504.0439999998</v>
      </c>
      <c r="G357" s="15"/>
      <c r="H357" s="15"/>
      <c r="I357" s="17"/>
      <c r="J357" s="17"/>
      <c r="K357" s="17"/>
      <c r="L357" s="17"/>
      <c r="M357" s="15"/>
      <c r="N357" s="15"/>
      <c r="O357" s="17"/>
      <c r="P357" s="17"/>
      <c r="Q357" s="17"/>
    </row>
    <row r="358" spans="1:17" ht="18">
      <c r="A358" s="11">
        <v>353</v>
      </c>
      <c r="B358" s="12" t="s">
        <v>926</v>
      </c>
      <c r="C358" s="12" t="s">
        <v>835</v>
      </c>
      <c r="D358" s="13">
        <v>6388039.3871999998</v>
      </c>
      <c r="E358" s="14">
        <v>791986.4129</v>
      </c>
      <c r="F358" s="14">
        <f t="shared" si="5"/>
        <v>7180025.8000999996</v>
      </c>
      <c r="G358" s="15"/>
      <c r="H358" s="15"/>
      <c r="I358" s="17"/>
      <c r="J358" s="17"/>
      <c r="K358" s="17"/>
      <c r="L358" s="17"/>
      <c r="M358" s="15"/>
      <c r="N358" s="15"/>
      <c r="O358" s="17"/>
      <c r="P358" s="17"/>
      <c r="Q358" s="17"/>
    </row>
    <row r="359" spans="1:17" ht="18">
      <c r="A359" s="11">
        <v>354</v>
      </c>
      <c r="B359" s="12" t="s">
        <v>926</v>
      </c>
      <c r="C359" s="12" t="s">
        <v>837</v>
      </c>
      <c r="D359" s="13">
        <v>6577583.8176999995</v>
      </c>
      <c r="E359" s="14">
        <v>815486.05099999998</v>
      </c>
      <c r="F359" s="14">
        <f t="shared" si="5"/>
        <v>7393069.8687000005</v>
      </c>
      <c r="G359" s="15"/>
      <c r="H359" s="15"/>
      <c r="I359" s="17"/>
      <c r="J359" s="17"/>
      <c r="K359" s="17"/>
      <c r="L359" s="17"/>
      <c r="M359" s="15"/>
      <c r="N359" s="15"/>
      <c r="O359" s="17"/>
      <c r="P359" s="17"/>
      <c r="Q359" s="17"/>
    </row>
    <row r="360" spans="1:17" ht="18">
      <c r="A360" s="11">
        <v>355</v>
      </c>
      <c r="B360" s="12" t="s">
        <v>926</v>
      </c>
      <c r="C360" s="12" t="s">
        <v>839</v>
      </c>
      <c r="D360" s="13">
        <v>7614197.1743999999</v>
      </c>
      <c r="E360" s="14">
        <v>944004.9351</v>
      </c>
      <c r="F360" s="14">
        <f t="shared" si="5"/>
        <v>8558202.1095000003</v>
      </c>
      <c r="G360" s="15"/>
      <c r="H360" s="15"/>
      <c r="I360" s="17"/>
      <c r="J360" s="17"/>
      <c r="K360" s="17"/>
      <c r="L360" s="17"/>
      <c r="M360" s="15"/>
      <c r="N360" s="15"/>
      <c r="O360" s="17"/>
      <c r="P360" s="17"/>
      <c r="Q360" s="17"/>
    </row>
    <row r="361" spans="1:17" ht="18">
      <c r="A361" s="11">
        <v>356</v>
      </c>
      <c r="B361" s="12" t="s">
        <v>926</v>
      </c>
      <c r="C361" s="12" t="s">
        <v>841</v>
      </c>
      <c r="D361" s="13">
        <v>5905826.8130000001</v>
      </c>
      <c r="E361" s="14">
        <v>732201.90249999997</v>
      </c>
      <c r="F361" s="14">
        <f t="shared" si="5"/>
        <v>6638028.7154999999</v>
      </c>
      <c r="G361" s="15"/>
      <c r="H361" s="15"/>
      <c r="I361" s="17"/>
      <c r="J361" s="17"/>
      <c r="K361" s="17"/>
      <c r="L361" s="17"/>
      <c r="M361" s="15"/>
      <c r="N361" s="15"/>
      <c r="O361" s="17"/>
      <c r="P361" s="17"/>
      <c r="Q361" s="17"/>
    </row>
    <row r="362" spans="1:17" ht="18">
      <c r="A362" s="11">
        <v>357</v>
      </c>
      <c r="B362" s="12" t="s">
        <v>926</v>
      </c>
      <c r="C362" s="12" t="s">
        <v>843</v>
      </c>
      <c r="D362" s="13">
        <v>8217503.4985999996</v>
      </c>
      <c r="E362" s="14">
        <v>1018802.5972</v>
      </c>
      <c r="F362" s="14">
        <f t="shared" si="5"/>
        <v>9236306.0957999993</v>
      </c>
      <c r="G362" s="15"/>
      <c r="H362" s="15"/>
      <c r="I362" s="17"/>
      <c r="J362" s="17"/>
      <c r="K362" s="17"/>
      <c r="L362" s="17"/>
      <c r="M362" s="15"/>
      <c r="N362" s="15"/>
      <c r="O362" s="17"/>
      <c r="P362" s="17"/>
      <c r="Q362" s="17"/>
    </row>
    <row r="363" spans="1:17" ht="18">
      <c r="A363" s="11">
        <v>358</v>
      </c>
      <c r="B363" s="12" t="s">
        <v>926</v>
      </c>
      <c r="C363" s="12" t="s">
        <v>845</v>
      </c>
      <c r="D363" s="13">
        <v>5527208.8739</v>
      </c>
      <c r="E363" s="14">
        <v>685261.0111</v>
      </c>
      <c r="F363" s="14">
        <f t="shared" si="5"/>
        <v>6212469.8849999998</v>
      </c>
      <c r="G363" s="15"/>
      <c r="H363" s="15"/>
      <c r="I363" s="17"/>
      <c r="J363" s="17"/>
      <c r="K363" s="17"/>
      <c r="L363" s="17"/>
      <c r="M363" s="15"/>
      <c r="N363" s="15"/>
      <c r="O363" s="17"/>
      <c r="P363" s="17"/>
      <c r="Q363" s="17"/>
    </row>
    <row r="364" spans="1:17" ht="18">
      <c r="A364" s="11">
        <v>359</v>
      </c>
      <c r="B364" s="12" t="s">
        <v>926</v>
      </c>
      <c r="C364" s="12" t="s">
        <v>847</v>
      </c>
      <c r="D364" s="13">
        <v>7293145.0592999998</v>
      </c>
      <c r="E364" s="14">
        <v>904201.03009999997</v>
      </c>
      <c r="F364" s="14">
        <f t="shared" si="5"/>
        <v>8197346.0893999999</v>
      </c>
      <c r="G364" s="15"/>
      <c r="H364" s="15"/>
      <c r="I364" s="17"/>
      <c r="J364" s="17"/>
      <c r="K364" s="17"/>
      <c r="L364" s="17"/>
      <c r="M364" s="15"/>
      <c r="N364" s="15"/>
      <c r="O364" s="17"/>
      <c r="P364" s="17"/>
      <c r="Q364" s="17"/>
    </row>
    <row r="365" spans="1:17" ht="18">
      <c r="A365" s="11">
        <v>360</v>
      </c>
      <c r="B365" s="12" t="s">
        <v>926</v>
      </c>
      <c r="C365" s="12" t="s">
        <v>849</v>
      </c>
      <c r="D365" s="13">
        <v>6114770.2115000002</v>
      </c>
      <c r="E365" s="14">
        <v>758106.61640000006</v>
      </c>
      <c r="F365" s="14">
        <f t="shared" si="5"/>
        <v>6872876.8278999999</v>
      </c>
      <c r="G365" s="15"/>
      <c r="H365" s="15"/>
      <c r="I365" s="17"/>
      <c r="J365" s="17"/>
      <c r="K365" s="17"/>
      <c r="L365" s="17"/>
      <c r="M365" s="15"/>
      <c r="N365" s="15"/>
      <c r="O365" s="17"/>
      <c r="P365" s="17"/>
      <c r="Q365" s="17"/>
    </row>
    <row r="366" spans="1:17" ht="18">
      <c r="A366" s="11">
        <v>361</v>
      </c>
      <c r="B366" s="12" t="s">
        <v>926</v>
      </c>
      <c r="C366" s="12" t="s">
        <v>851</v>
      </c>
      <c r="D366" s="13">
        <v>7794101.3693000004</v>
      </c>
      <c r="E366" s="14">
        <v>966309.38089999999</v>
      </c>
      <c r="F366" s="14">
        <f t="shared" si="5"/>
        <v>8760410.7501999997</v>
      </c>
      <c r="G366" s="15"/>
      <c r="H366" s="15"/>
      <c r="I366" s="17"/>
      <c r="J366" s="17"/>
      <c r="K366" s="17"/>
      <c r="L366" s="17"/>
      <c r="M366" s="15"/>
      <c r="N366" s="15"/>
      <c r="O366" s="17"/>
      <c r="P366" s="17"/>
      <c r="Q366" s="17"/>
    </row>
    <row r="367" spans="1:17" ht="18">
      <c r="A367" s="11">
        <v>362</v>
      </c>
      <c r="B367" s="12" t="s">
        <v>926</v>
      </c>
      <c r="C367" s="12" t="s">
        <v>853</v>
      </c>
      <c r="D367" s="13">
        <v>8720028.0974000003</v>
      </c>
      <c r="E367" s="14">
        <v>1081105.3838</v>
      </c>
      <c r="F367" s="14">
        <f t="shared" si="5"/>
        <v>9801133.4812000003</v>
      </c>
      <c r="G367" s="15"/>
      <c r="H367" s="15"/>
      <c r="I367" s="17"/>
      <c r="J367" s="17"/>
      <c r="K367" s="17"/>
      <c r="L367" s="17"/>
      <c r="M367" s="15"/>
      <c r="N367" s="15"/>
      <c r="O367" s="17"/>
      <c r="P367" s="17"/>
      <c r="Q367" s="17"/>
    </row>
    <row r="368" spans="1:17" ht="18">
      <c r="A368" s="11">
        <v>363</v>
      </c>
      <c r="B368" s="12" t="s">
        <v>926</v>
      </c>
      <c r="C368" s="12" t="s">
        <v>855</v>
      </c>
      <c r="D368" s="13">
        <v>8903902.0760999992</v>
      </c>
      <c r="E368" s="14">
        <v>1103902.0016000001</v>
      </c>
      <c r="F368" s="14">
        <f t="shared" si="5"/>
        <v>10007804.0777</v>
      </c>
      <c r="G368" s="15"/>
      <c r="H368" s="15"/>
      <c r="I368" s="17"/>
      <c r="J368" s="17"/>
      <c r="K368" s="17"/>
      <c r="L368" s="17"/>
      <c r="M368" s="15"/>
      <c r="N368" s="15"/>
      <c r="O368" s="17"/>
      <c r="P368" s="17"/>
      <c r="Q368" s="17"/>
    </row>
    <row r="369" spans="1:17" ht="18">
      <c r="A369" s="11">
        <v>364</v>
      </c>
      <c r="B369" s="12" t="s">
        <v>72</v>
      </c>
      <c r="C369" s="12" t="s">
        <v>859</v>
      </c>
      <c r="D369" s="13">
        <v>5713813.1144000003</v>
      </c>
      <c r="E369" s="14">
        <v>708396.12569999998</v>
      </c>
      <c r="F369" s="14">
        <f t="shared" si="5"/>
        <v>6422209.2401000001</v>
      </c>
      <c r="G369" s="15"/>
      <c r="H369" s="15"/>
      <c r="I369" s="17"/>
      <c r="J369" s="17"/>
      <c r="K369" s="17"/>
      <c r="L369" s="17"/>
      <c r="M369" s="15"/>
      <c r="N369" s="15"/>
      <c r="O369" s="17"/>
      <c r="P369" s="17"/>
      <c r="Q369" s="17"/>
    </row>
    <row r="370" spans="1:17" ht="18">
      <c r="A370" s="11">
        <v>365</v>
      </c>
      <c r="B370" s="12" t="s">
        <v>72</v>
      </c>
      <c r="C370" s="12" t="s">
        <v>861</v>
      </c>
      <c r="D370" s="13">
        <v>5852446.2471000003</v>
      </c>
      <c r="E370" s="14">
        <v>725583.80260000005</v>
      </c>
      <c r="F370" s="14">
        <f t="shared" si="5"/>
        <v>6578030.0497000003</v>
      </c>
      <c r="G370" s="15"/>
      <c r="H370" s="15"/>
      <c r="I370" s="17"/>
      <c r="J370" s="17"/>
      <c r="K370" s="17"/>
      <c r="L370" s="17"/>
      <c r="M370" s="15"/>
      <c r="N370" s="15"/>
      <c r="O370" s="17"/>
      <c r="P370" s="17"/>
      <c r="Q370" s="17"/>
    </row>
    <row r="371" spans="1:17" ht="18">
      <c r="A371" s="11">
        <v>366</v>
      </c>
      <c r="B371" s="12" t="s">
        <v>72</v>
      </c>
      <c r="C371" s="12" t="s">
        <v>863</v>
      </c>
      <c r="D371" s="13">
        <v>5336277.9546999997</v>
      </c>
      <c r="E371" s="14">
        <v>661589.4767</v>
      </c>
      <c r="F371" s="14">
        <f t="shared" si="5"/>
        <v>5997867.4314000001</v>
      </c>
      <c r="G371" s="15"/>
      <c r="H371" s="15"/>
      <c r="I371" s="17"/>
      <c r="J371" s="17"/>
      <c r="K371" s="17"/>
      <c r="L371" s="17"/>
      <c r="M371" s="15"/>
      <c r="N371" s="15"/>
      <c r="O371" s="17"/>
      <c r="P371" s="17"/>
      <c r="Q371" s="17"/>
    </row>
    <row r="372" spans="1:17" ht="18">
      <c r="A372" s="11">
        <v>367</v>
      </c>
      <c r="B372" s="12" t="s">
        <v>72</v>
      </c>
      <c r="C372" s="12" t="s">
        <v>866</v>
      </c>
      <c r="D372" s="13">
        <v>5789123.8443999998</v>
      </c>
      <c r="E372" s="14">
        <v>717733.11800000002</v>
      </c>
      <c r="F372" s="14">
        <f t="shared" si="5"/>
        <v>6506856.9623999996</v>
      </c>
      <c r="G372" s="15"/>
      <c r="H372" s="15"/>
      <c r="I372" s="17"/>
      <c r="J372" s="17"/>
      <c r="K372" s="17"/>
      <c r="L372" s="17"/>
      <c r="M372" s="15"/>
      <c r="N372" s="15"/>
      <c r="O372" s="17"/>
      <c r="P372" s="17"/>
      <c r="Q372" s="17"/>
    </row>
    <row r="373" spans="1:17" ht="18">
      <c r="A373" s="11">
        <v>368</v>
      </c>
      <c r="B373" s="12" t="s">
        <v>72</v>
      </c>
      <c r="C373" s="12" t="s">
        <v>868</v>
      </c>
      <c r="D373" s="13">
        <v>7016608.6723999996</v>
      </c>
      <c r="E373" s="14">
        <v>869916.16619999998</v>
      </c>
      <c r="F373" s="14">
        <f t="shared" si="5"/>
        <v>7886524.8386000004</v>
      </c>
      <c r="G373" s="15"/>
      <c r="H373" s="15"/>
      <c r="I373" s="17"/>
      <c r="J373" s="17"/>
      <c r="K373" s="17"/>
      <c r="L373" s="17"/>
      <c r="M373" s="15"/>
      <c r="N373" s="15"/>
      <c r="O373" s="17"/>
      <c r="P373" s="17"/>
      <c r="Q373" s="17"/>
    </row>
    <row r="374" spans="1:17" ht="18">
      <c r="A374" s="11">
        <v>369</v>
      </c>
      <c r="B374" s="12" t="s">
        <v>72</v>
      </c>
      <c r="C374" s="12" t="s">
        <v>870</v>
      </c>
      <c r="D374" s="13">
        <v>5590166.6453</v>
      </c>
      <c r="E374" s="14">
        <v>693066.4889</v>
      </c>
      <c r="F374" s="14">
        <f t="shared" si="5"/>
        <v>6283233.1342000002</v>
      </c>
      <c r="G374" s="15"/>
      <c r="H374" s="15"/>
      <c r="I374" s="17"/>
      <c r="J374" s="17"/>
      <c r="K374" s="17"/>
      <c r="L374" s="17"/>
      <c r="M374" s="15"/>
      <c r="N374" s="15"/>
      <c r="O374" s="17"/>
      <c r="P374" s="17"/>
      <c r="Q374" s="17"/>
    </row>
    <row r="375" spans="1:17" ht="18">
      <c r="A375" s="11">
        <v>370</v>
      </c>
      <c r="B375" s="12" t="s">
        <v>72</v>
      </c>
      <c r="C375" s="12" t="s">
        <v>872</v>
      </c>
      <c r="D375" s="13">
        <v>9023137.0052000005</v>
      </c>
      <c r="E375" s="14">
        <v>1118684.6976000001</v>
      </c>
      <c r="F375" s="14">
        <f t="shared" si="5"/>
        <v>10141821.7028</v>
      </c>
      <c r="G375" s="15"/>
      <c r="H375" s="15"/>
      <c r="I375" s="17"/>
      <c r="J375" s="17"/>
      <c r="K375" s="17"/>
      <c r="L375" s="17"/>
      <c r="M375" s="15"/>
      <c r="N375" s="15"/>
      <c r="O375" s="17"/>
      <c r="P375" s="17"/>
      <c r="Q375" s="17"/>
    </row>
    <row r="376" spans="1:17" ht="18">
      <c r="A376" s="11">
        <v>371</v>
      </c>
      <c r="B376" s="12" t="s">
        <v>72</v>
      </c>
      <c r="C376" s="12" t="s">
        <v>874</v>
      </c>
      <c r="D376" s="13">
        <v>6147605.6869000001</v>
      </c>
      <c r="E376" s="14">
        <v>762177.54469999997</v>
      </c>
      <c r="F376" s="14">
        <f t="shared" si="5"/>
        <v>6909783.2315999996</v>
      </c>
      <c r="G376" s="15"/>
      <c r="H376" s="15"/>
      <c r="I376" s="17"/>
      <c r="J376" s="17"/>
      <c r="K376" s="17"/>
      <c r="L376" s="17"/>
      <c r="M376" s="15"/>
      <c r="N376" s="15"/>
      <c r="O376" s="17"/>
      <c r="P376" s="17"/>
      <c r="Q376" s="17"/>
    </row>
    <row r="377" spans="1:17" ht="18">
      <c r="A377" s="11">
        <v>372</v>
      </c>
      <c r="B377" s="12" t="s">
        <v>72</v>
      </c>
      <c r="C377" s="12" t="s">
        <v>876</v>
      </c>
      <c r="D377" s="13">
        <v>6608437.4801000003</v>
      </c>
      <c r="E377" s="14">
        <v>819311.27489999996</v>
      </c>
      <c r="F377" s="14">
        <f t="shared" si="5"/>
        <v>7427748.7549999999</v>
      </c>
      <c r="G377" s="15"/>
      <c r="H377" s="15"/>
      <c r="I377" s="17"/>
      <c r="J377" s="17"/>
      <c r="K377" s="17"/>
      <c r="L377" s="17"/>
      <c r="M377" s="15"/>
      <c r="N377" s="15"/>
      <c r="O377" s="17"/>
      <c r="P377" s="17"/>
      <c r="Q377" s="17"/>
    </row>
    <row r="378" spans="1:17" ht="18">
      <c r="A378" s="11">
        <v>373</v>
      </c>
      <c r="B378" s="12" t="s">
        <v>72</v>
      </c>
      <c r="C378" s="12" t="s">
        <v>878</v>
      </c>
      <c r="D378" s="13">
        <v>6654721.1039000005</v>
      </c>
      <c r="E378" s="14">
        <v>825049.49899999995</v>
      </c>
      <c r="F378" s="14">
        <f t="shared" si="5"/>
        <v>7479770.6029000003</v>
      </c>
      <c r="G378" s="15"/>
      <c r="H378" s="15"/>
      <c r="I378" s="17"/>
      <c r="J378" s="17"/>
      <c r="K378" s="17"/>
      <c r="L378" s="17"/>
      <c r="M378" s="15"/>
      <c r="N378" s="15"/>
      <c r="O378" s="17"/>
      <c r="P378" s="17"/>
      <c r="Q378" s="17"/>
    </row>
    <row r="379" spans="1:17" ht="18">
      <c r="A379" s="11">
        <v>374</v>
      </c>
      <c r="B379" s="12" t="s">
        <v>72</v>
      </c>
      <c r="C379" s="12" t="s">
        <v>879</v>
      </c>
      <c r="D379" s="13">
        <v>6168006.7434</v>
      </c>
      <c r="E379" s="14">
        <v>764706.8591</v>
      </c>
      <c r="F379" s="14">
        <f t="shared" si="5"/>
        <v>6932713.6025</v>
      </c>
      <c r="G379" s="15"/>
      <c r="H379" s="15"/>
      <c r="I379" s="17"/>
      <c r="J379" s="17"/>
      <c r="K379" s="17"/>
      <c r="L379" s="17"/>
      <c r="M379" s="15"/>
      <c r="N379" s="15"/>
      <c r="O379" s="17"/>
      <c r="P379" s="17"/>
      <c r="Q379" s="17"/>
    </row>
    <row r="380" spans="1:17" ht="18">
      <c r="A380" s="11">
        <v>375</v>
      </c>
      <c r="B380" s="12" t="s">
        <v>72</v>
      </c>
      <c r="C380" s="12" t="s">
        <v>881</v>
      </c>
      <c r="D380" s="13">
        <v>6042696.9686000003</v>
      </c>
      <c r="E380" s="14">
        <v>749171.00639999995</v>
      </c>
      <c r="F380" s="14">
        <f t="shared" si="5"/>
        <v>6791867.9749999996</v>
      </c>
      <c r="G380" s="15"/>
      <c r="H380" s="15"/>
      <c r="I380" s="17"/>
      <c r="J380" s="17"/>
      <c r="K380" s="17"/>
      <c r="L380" s="17"/>
      <c r="M380" s="15"/>
      <c r="N380" s="15"/>
      <c r="O380" s="17"/>
      <c r="P380" s="17"/>
      <c r="Q380" s="17"/>
    </row>
    <row r="381" spans="1:17" ht="18">
      <c r="A381" s="11">
        <v>376</v>
      </c>
      <c r="B381" s="12" t="s">
        <v>72</v>
      </c>
      <c r="C381" s="12" t="s">
        <v>883</v>
      </c>
      <c r="D381" s="13">
        <v>6313763.9956999999</v>
      </c>
      <c r="E381" s="14">
        <v>782777.78139999998</v>
      </c>
      <c r="F381" s="14">
        <f t="shared" si="5"/>
        <v>7096541.7770999996</v>
      </c>
      <c r="G381" s="15"/>
      <c r="H381" s="15"/>
      <c r="I381" s="17"/>
      <c r="J381" s="17"/>
      <c r="K381" s="17"/>
      <c r="L381" s="17"/>
      <c r="M381" s="15"/>
      <c r="N381" s="15"/>
      <c r="O381" s="17"/>
      <c r="P381" s="17"/>
      <c r="Q381" s="17"/>
    </row>
    <row r="382" spans="1:17" ht="18">
      <c r="A382" s="11">
        <v>377</v>
      </c>
      <c r="B382" s="12" t="s">
        <v>72</v>
      </c>
      <c r="C382" s="12" t="s">
        <v>885</v>
      </c>
      <c r="D382" s="13">
        <v>5631905.8163000001</v>
      </c>
      <c r="E382" s="14">
        <v>698241.29359999998</v>
      </c>
      <c r="F382" s="14">
        <f t="shared" si="5"/>
        <v>6330147.1098999996</v>
      </c>
      <c r="G382" s="15"/>
      <c r="H382" s="15"/>
      <c r="I382" s="17"/>
      <c r="J382" s="17"/>
      <c r="K382" s="17"/>
      <c r="L382" s="17"/>
      <c r="M382" s="15"/>
      <c r="N382" s="15"/>
      <c r="O382" s="17"/>
      <c r="P382" s="17"/>
      <c r="Q382" s="17"/>
    </row>
    <row r="383" spans="1:17" ht="18">
      <c r="A383" s="11">
        <v>378</v>
      </c>
      <c r="B383" s="12" t="s">
        <v>72</v>
      </c>
      <c r="C383" s="12" t="s">
        <v>887</v>
      </c>
      <c r="D383" s="13">
        <v>5602517.1694999998</v>
      </c>
      <c r="E383" s="14">
        <v>694597.70160000003</v>
      </c>
      <c r="F383" s="14">
        <f t="shared" si="5"/>
        <v>6297114.8711000001</v>
      </c>
      <c r="G383" s="15"/>
      <c r="H383" s="15"/>
      <c r="I383" s="17"/>
      <c r="J383" s="17"/>
      <c r="K383" s="17"/>
      <c r="L383" s="17"/>
      <c r="M383" s="15"/>
      <c r="N383" s="15"/>
      <c r="O383" s="17"/>
      <c r="P383" s="17"/>
      <c r="Q383" s="17"/>
    </row>
    <row r="384" spans="1:17" ht="18">
      <c r="A384" s="11">
        <v>379</v>
      </c>
      <c r="B384" s="12" t="s">
        <v>72</v>
      </c>
      <c r="C384" s="12" t="s">
        <v>889</v>
      </c>
      <c r="D384" s="13">
        <v>6055037.3203999996</v>
      </c>
      <c r="E384" s="14">
        <v>750700.95790000004</v>
      </c>
      <c r="F384" s="14">
        <f t="shared" si="5"/>
        <v>6805738.2783000004</v>
      </c>
      <c r="G384" s="15"/>
      <c r="H384" s="15"/>
      <c r="I384" s="17"/>
      <c r="J384" s="17"/>
      <c r="K384" s="17"/>
      <c r="L384" s="17"/>
      <c r="M384" s="15"/>
      <c r="N384" s="15"/>
      <c r="O384" s="17"/>
      <c r="P384" s="17"/>
      <c r="Q384" s="17"/>
    </row>
    <row r="385" spans="1:17" ht="18">
      <c r="A385" s="11">
        <v>380</v>
      </c>
      <c r="B385" s="12" t="s">
        <v>72</v>
      </c>
      <c r="C385" s="12" t="s">
        <v>891</v>
      </c>
      <c r="D385" s="13">
        <v>6914432.8695</v>
      </c>
      <c r="E385" s="14">
        <v>857248.45349999995</v>
      </c>
      <c r="F385" s="14">
        <f t="shared" si="5"/>
        <v>7771681.3229999999</v>
      </c>
      <c r="G385" s="15"/>
      <c r="H385" s="15"/>
      <c r="I385" s="17"/>
      <c r="J385" s="17"/>
      <c r="K385" s="17"/>
      <c r="L385" s="17"/>
      <c r="M385" s="15"/>
      <c r="N385" s="15"/>
      <c r="O385" s="17"/>
      <c r="P385" s="17"/>
      <c r="Q385" s="17"/>
    </row>
    <row r="386" spans="1:17" ht="18">
      <c r="A386" s="11">
        <v>381</v>
      </c>
      <c r="B386" s="12" t="s">
        <v>72</v>
      </c>
      <c r="C386" s="12" t="s">
        <v>893</v>
      </c>
      <c r="D386" s="13">
        <v>8313026.7565000001</v>
      </c>
      <c r="E386" s="14">
        <v>1030645.5302</v>
      </c>
      <c r="F386" s="14">
        <f t="shared" si="5"/>
        <v>9343672.2866999991</v>
      </c>
      <c r="G386" s="15"/>
      <c r="H386" s="15"/>
      <c r="I386" s="17"/>
      <c r="J386" s="17"/>
      <c r="K386" s="17"/>
      <c r="L386" s="17"/>
      <c r="M386" s="15"/>
      <c r="N386" s="15"/>
      <c r="O386" s="17"/>
      <c r="P386" s="17"/>
      <c r="Q386" s="17"/>
    </row>
    <row r="387" spans="1:17" ht="18">
      <c r="A387" s="11">
        <v>382</v>
      </c>
      <c r="B387" s="12" t="s">
        <v>72</v>
      </c>
      <c r="C387" s="12" t="s">
        <v>896</v>
      </c>
      <c r="D387" s="13">
        <v>5715411.2522999998</v>
      </c>
      <c r="E387" s="14">
        <v>708594.26210000005</v>
      </c>
      <c r="F387" s="14">
        <f t="shared" si="5"/>
        <v>6424005.5143999998</v>
      </c>
      <c r="G387" s="15"/>
      <c r="H387" s="15"/>
      <c r="I387" s="17"/>
      <c r="J387" s="17"/>
      <c r="K387" s="17"/>
      <c r="L387" s="17"/>
      <c r="M387" s="15"/>
      <c r="N387" s="15"/>
      <c r="O387" s="17"/>
      <c r="P387" s="17"/>
      <c r="Q387" s="17"/>
    </row>
    <row r="388" spans="1:17" ht="18">
      <c r="A388" s="11">
        <v>383</v>
      </c>
      <c r="B388" s="12" t="s">
        <v>72</v>
      </c>
      <c r="C388" s="12" t="s">
        <v>898</v>
      </c>
      <c r="D388" s="13">
        <v>5507179.3974000001</v>
      </c>
      <c r="E388" s="14">
        <v>682777.76509999996</v>
      </c>
      <c r="F388" s="14">
        <f t="shared" si="5"/>
        <v>6189957.1624999996</v>
      </c>
      <c r="G388" s="15"/>
      <c r="H388" s="15"/>
      <c r="I388" s="17"/>
      <c r="J388" s="17"/>
      <c r="K388" s="17"/>
      <c r="L388" s="17"/>
      <c r="M388" s="15"/>
      <c r="N388" s="15"/>
      <c r="O388" s="17"/>
      <c r="P388" s="17"/>
      <c r="Q388" s="17"/>
    </row>
    <row r="389" spans="1:17" ht="36">
      <c r="A389" s="11">
        <v>384</v>
      </c>
      <c r="B389" s="12" t="s">
        <v>72</v>
      </c>
      <c r="C389" s="12" t="s">
        <v>900</v>
      </c>
      <c r="D389" s="13">
        <v>8024017.2873</v>
      </c>
      <c r="E389" s="14">
        <v>994814.25879999995</v>
      </c>
      <c r="F389" s="14">
        <f t="shared" si="5"/>
        <v>9018831.5460999999</v>
      </c>
      <c r="G389" s="15"/>
      <c r="H389" s="15"/>
      <c r="I389" s="17"/>
      <c r="J389" s="17"/>
      <c r="K389" s="17"/>
      <c r="L389" s="17"/>
      <c r="M389" s="15"/>
      <c r="N389" s="15"/>
      <c r="O389" s="17"/>
      <c r="P389" s="17"/>
      <c r="Q389" s="17"/>
    </row>
    <row r="390" spans="1:17" ht="18">
      <c r="A390" s="11">
        <v>385</v>
      </c>
      <c r="B390" s="12" t="s">
        <v>72</v>
      </c>
      <c r="C390" s="12" t="s">
        <v>902</v>
      </c>
      <c r="D390" s="13">
        <v>5340295.2540999996</v>
      </c>
      <c r="E390" s="14">
        <v>662087.53980000003</v>
      </c>
      <c r="F390" s="14">
        <f t="shared" si="5"/>
        <v>6002382.7938999999</v>
      </c>
      <c r="G390" s="15"/>
      <c r="H390" s="15"/>
      <c r="I390" s="17"/>
      <c r="J390" s="17"/>
      <c r="K390" s="17"/>
      <c r="L390" s="17"/>
      <c r="M390" s="15"/>
      <c r="N390" s="15"/>
      <c r="O390" s="17"/>
      <c r="P390" s="17"/>
      <c r="Q390" s="17"/>
    </row>
    <row r="391" spans="1:17" ht="18">
      <c r="A391" s="11">
        <v>386</v>
      </c>
      <c r="B391" s="12" t="s">
        <v>72</v>
      </c>
      <c r="C391" s="12" t="s">
        <v>904</v>
      </c>
      <c r="D391" s="13">
        <v>5389451.8519000001</v>
      </c>
      <c r="E391" s="14">
        <v>668181.95389999996</v>
      </c>
      <c r="F391" s="14">
        <f t="shared" ref="F391:F454" si="6">D391+E391</f>
        <v>6057633.8058000002</v>
      </c>
      <c r="G391" s="15"/>
      <c r="H391" s="15"/>
      <c r="I391" s="17"/>
      <c r="J391" s="17"/>
      <c r="K391" s="17"/>
      <c r="L391" s="17"/>
      <c r="M391" s="15"/>
      <c r="N391" s="15"/>
      <c r="O391" s="17"/>
      <c r="P391" s="17"/>
      <c r="Q391" s="17"/>
    </row>
    <row r="392" spans="1:17" ht="18">
      <c r="A392" s="11">
        <v>387</v>
      </c>
      <c r="B392" s="12" t="s">
        <v>72</v>
      </c>
      <c r="C392" s="12" t="s">
        <v>906</v>
      </c>
      <c r="D392" s="13">
        <v>6953041.3553999998</v>
      </c>
      <c r="E392" s="14">
        <v>862035.11719999998</v>
      </c>
      <c r="F392" s="14">
        <f t="shared" si="6"/>
        <v>7815076.4726</v>
      </c>
      <c r="G392" s="15"/>
      <c r="H392" s="15"/>
      <c r="I392" s="17"/>
      <c r="J392" s="17"/>
      <c r="K392" s="17"/>
      <c r="L392" s="17"/>
      <c r="M392" s="15"/>
      <c r="N392" s="15"/>
      <c r="O392" s="17"/>
      <c r="P392" s="17"/>
      <c r="Q392" s="17"/>
    </row>
    <row r="393" spans="1:17" ht="18">
      <c r="A393" s="11">
        <v>388</v>
      </c>
      <c r="B393" s="12" t="s">
        <v>72</v>
      </c>
      <c r="C393" s="12" t="s">
        <v>908</v>
      </c>
      <c r="D393" s="13">
        <v>7104466.5214999998</v>
      </c>
      <c r="E393" s="14">
        <v>880808.745</v>
      </c>
      <c r="F393" s="14">
        <f t="shared" si="6"/>
        <v>7985275.2664999999</v>
      </c>
      <c r="G393" s="15"/>
      <c r="H393" s="15"/>
      <c r="I393" s="17"/>
      <c r="J393" s="17"/>
      <c r="K393" s="17"/>
      <c r="L393" s="17"/>
      <c r="M393" s="15"/>
      <c r="N393" s="15"/>
      <c r="O393" s="17"/>
      <c r="P393" s="17"/>
      <c r="Q393" s="17"/>
    </row>
    <row r="394" spans="1:17" ht="18">
      <c r="A394" s="11">
        <v>389</v>
      </c>
      <c r="B394" s="12" t="s">
        <v>72</v>
      </c>
      <c r="C394" s="12" t="s">
        <v>73</v>
      </c>
      <c r="D394" s="13">
        <v>5447845.7786999997</v>
      </c>
      <c r="E394" s="14">
        <v>675421.60820000002</v>
      </c>
      <c r="F394" s="14">
        <f t="shared" si="6"/>
        <v>6123267.3869000003</v>
      </c>
      <c r="G394" s="15"/>
      <c r="H394" s="15"/>
      <c r="I394" s="17"/>
      <c r="J394" s="17"/>
      <c r="K394" s="17"/>
      <c r="L394" s="17"/>
      <c r="M394" s="15"/>
      <c r="N394" s="15"/>
      <c r="O394" s="17"/>
      <c r="P394" s="17"/>
      <c r="Q394" s="17"/>
    </row>
    <row r="395" spans="1:17" ht="18">
      <c r="A395" s="11">
        <v>390</v>
      </c>
      <c r="B395" s="12" t="s">
        <v>72</v>
      </c>
      <c r="C395" s="12" t="s">
        <v>75</v>
      </c>
      <c r="D395" s="13">
        <v>5335258.9507999998</v>
      </c>
      <c r="E395" s="14">
        <v>661463.14110000001</v>
      </c>
      <c r="F395" s="14">
        <f t="shared" si="6"/>
        <v>5996722.0919000003</v>
      </c>
      <c r="G395" s="15"/>
      <c r="H395" s="15"/>
      <c r="I395" s="17"/>
      <c r="J395" s="17"/>
      <c r="K395" s="17"/>
      <c r="L395" s="17"/>
      <c r="M395" s="15"/>
      <c r="N395" s="15"/>
      <c r="O395" s="17"/>
      <c r="P395" s="17"/>
      <c r="Q395" s="17"/>
    </row>
    <row r="396" spans="1:17" ht="18">
      <c r="A396" s="11">
        <v>391</v>
      </c>
      <c r="B396" s="12" t="s">
        <v>72</v>
      </c>
      <c r="C396" s="12" t="s">
        <v>77</v>
      </c>
      <c r="D396" s="13">
        <v>5340088.5471999999</v>
      </c>
      <c r="E396" s="14">
        <v>662061.91240000003</v>
      </c>
      <c r="F396" s="14">
        <f t="shared" si="6"/>
        <v>6002150.4595999997</v>
      </c>
      <c r="G396" s="15"/>
      <c r="H396" s="15"/>
      <c r="I396" s="17"/>
      <c r="J396" s="17"/>
      <c r="K396" s="17"/>
      <c r="L396" s="17"/>
      <c r="M396" s="15"/>
      <c r="N396" s="15"/>
      <c r="O396" s="17"/>
      <c r="P396" s="17"/>
      <c r="Q396" s="17"/>
    </row>
    <row r="397" spans="1:17" ht="18">
      <c r="A397" s="11">
        <v>392</v>
      </c>
      <c r="B397" s="12" t="s">
        <v>72</v>
      </c>
      <c r="C397" s="12" t="s">
        <v>79</v>
      </c>
      <c r="D397" s="13">
        <v>6328891.1233000001</v>
      </c>
      <c r="E397" s="14">
        <v>784653.23620000004</v>
      </c>
      <c r="F397" s="14">
        <f t="shared" si="6"/>
        <v>7113544.3595000003</v>
      </c>
      <c r="G397" s="15"/>
      <c r="H397" s="15"/>
      <c r="I397" s="17"/>
      <c r="J397" s="17"/>
      <c r="K397" s="17"/>
      <c r="L397" s="17"/>
      <c r="M397" s="15"/>
      <c r="N397" s="15"/>
      <c r="O397" s="17"/>
      <c r="P397" s="17"/>
      <c r="Q397" s="17"/>
    </row>
    <row r="398" spans="1:17" ht="18">
      <c r="A398" s="11">
        <v>393</v>
      </c>
      <c r="B398" s="12" t="s">
        <v>72</v>
      </c>
      <c r="C398" s="12" t="s">
        <v>81</v>
      </c>
      <c r="D398" s="13">
        <v>6378401.8974000001</v>
      </c>
      <c r="E398" s="14">
        <v>790791.56099999999</v>
      </c>
      <c r="F398" s="14">
        <f t="shared" si="6"/>
        <v>7169193.4583999999</v>
      </c>
      <c r="G398" s="15"/>
      <c r="H398" s="15"/>
      <c r="I398" s="17"/>
      <c r="J398" s="17"/>
      <c r="K398" s="17"/>
      <c r="L398" s="17"/>
      <c r="M398" s="15"/>
      <c r="N398" s="15"/>
      <c r="O398" s="17"/>
      <c r="P398" s="17"/>
      <c r="Q398" s="17"/>
    </row>
    <row r="399" spans="1:17" ht="18">
      <c r="A399" s="11">
        <v>394</v>
      </c>
      <c r="B399" s="12" t="s">
        <v>72</v>
      </c>
      <c r="C399" s="12" t="s">
        <v>83</v>
      </c>
      <c r="D399" s="13">
        <v>11028087.8443</v>
      </c>
      <c r="E399" s="14">
        <v>1367257.6518999999</v>
      </c>
      <c r="F399" s="14">
        <f t="shared" si="6"/>
        <v>12395345.496200001</v>
      </c>
      <c r="G399" s="15"/>
      <c r="H399" s="15"/>
      <c r="I399" s="17"/>
      <c r="J399" s="17"/>
      <c r="K399" s="17"/>
      <c r="L399" s="17"/>
      <c r="M399" s="15"/>
      <c r="N399" s="15"/>
      <c r="O399" s="17"/>
      <c r="P399" s="17"/>
      <c r="Q399" s="17"/>
    </row>
    <row r="400" spans="1:17" ht="18">
      <c r="A400" s="11">
        <v>395</v>
      </c>
      <c r="B400" s="12" t="s">
        <v>72</v>
      </c>
      <c r="C400" s="12" t="s">
        <v>85</v>
      </c>
      <c r="D400" s="13">
        <v>5523725.6989000002</v>
      </c>
      <c r="E400" s="14">
        <v>684829.16850000003</v>
      </c>
      <c r="F400" s="14">
        <f t="shared" si="6"/>
        <v>6208554.8673999999</v>
      </c>
      <c r="G400" s="15"/>
      <c r="H400" s="15"/>
      <c r="I400" s="17"/>
      <c r="J400" s="17"/>
      <c r="K400" s="17"/>
      <c r="L400" s="17"/>
      <c r="M400" s="15"/>
      <c r="N400" s="15"/>
      <c r="O400" s="17"/>
      <c r="P400" s="17"/>
      <c r="Q400" s="17"/>
    </row>
    <row r="401" spans="1:17" ht="18">
      <c r="A401" s="11">
        <v>396</v>
      </c>
      <c r="B401" s="12" t="s">
        <v>72</v>
      </c>
      <c r="C401" s="12" t="s">
        <v>87</v>
      </c>
      <c r="D401" s="13">
        <v>5466671.4024</v>
      </c>
      <c r="E401" s="14">
        <v>677755.60109999997</v>
      </c>
      <c r="F401" s="14">
        <f t="shared" si="6"/>
        <v>6144427.0034999996</v>
      </c>
      <c r="G401" s="15"/>
      <c r="H401" s="15"/>
      <c r="I401" s="17"/>
      <c r="J401" s="17"/>
      <c r="K401" s="17"/>
      <c r="L401" s="17"/>
      <c r="M401" s="15"/>
      <c r="N401" s="15"/>
      <c r="O401" s="17"/>
      <c r="P401" s="17"/>
      <c r="Q401" s="17"/>
    </row>
    <row r="402" spans="1:17" ht="18">
      <c r="A402" s="11">
        <v>397</v>
      </c>
      <c r="B402" s="12" t="s">
        <v>72</v>
      </c>
      <c r="C402" s="12" t="s">
        <v>89</v>
      </c>
      <c r="D402" s="13">
        <v>6543744.1228</v>
      </c>
      <c r="E402" s="14">
        <v>811290.62</v>
      </c>
      <c r="F402" s="14">
        <f t="shared" si="6"/>
        <v>7355034.7428000001</v>
      </c>
      <c r="G402" s="15"/>
      <c r="H402" s="15"/>
      <c r="I402" s="17"/>
      <c r="J402" s="17"/>
      <c r="K402" s="17"/>
      <c r="L402" s="17"/>
      <c r="M402" s="15"/>
      <c r="N402" s="15"/>
      <c r="O402" s="17"/>
      <c r="P402" s="17"/>
      <c r="Q402" s="17"/>
    </row>
    <row r="403" spans="1:17" ht="18">
      <c r="A403" s="11">
        <v>398</v>
      </c>
      <c r="B403" s="12" t="s">
        <v>72</v>
      </c>
      <c r="C403" s="12" t="s">
        <v>91</v>
      </c>
      <c r="D403" s="13">
        <v>5399219.6260000002</v>
      </c>
      <c r="E403" s="14">
        <v>669392.9584</v>
      </c>
      <c r="F403" s="14">
        <f t="shared" si="6"/>
        <v>6068612.5844000001</v>
      </c>
      <c r="G403" s="15"/>
      <c r="H403" s="15"/>
      <c r="I403" s="17"/>
      <c r="J403" s="17"/>
      <c r="K403" s="17"/>
      <c r="L403" s="17"/>
      <c r="M403" s="15"/>
      <c r="N403" s="15"/>
      <c r="O403" s="17"/>
      <c r="P403" s="17"/>
      <c r="Q403" s="17"/>
    </row>
    <row r="404" spans="1:17" ht="18">
      <c r="A404" s="11">
        <v>399</v>
      </c>
      <c r="B404" s="12" t="s">
        <v>72</v>
      </c>
      <c r="C404" s="12" t="s">
        <v>93</v>
      </c>
      <c r="D404" s="13">
        <v>6833699.4391000001</v>
      </c>
      <c r="E404" s="14">
        <v>847239.15700000001</v>
      </c>
      <c r="F404" s="14">
        <f t="shared" si="6"/>
        <v>7680938.5960999997</v>
      </c>
      <c r="G404" s="15"/>
      <c r="H404" s="15"/>
      <c r="I404" s="17"/>
      <c r="J404" s="17"/>
      <c r="K404" s="17"/>
      <c r="L404" s="17"/>
      <c r="M404" s="15"/>
      <c r="N404" s="15"/>
      <c r="O404" s="17"/>
      <c r="P404" s="17"/>
      <c r="Q404" s="17"/>
    </row>
    <row r="405" spans="1:17" ht="18">
      <c r="A405" s="11">
        <v>400</v>
      </c>
      <c r="B405" s="12" t="s">
        <v>72</v>
      </c>
      <c r="C405" s="12" t="s">
        <v>95</v>
      </c>
      <c r="D405" s="13">
        <v>6001083.6323999995</v>
      </c>
      <c r="E405" s="14">
        <v>744011.80260000005</v>
      </c>
      <c r="F405" s="14">
        <f t="shared" si="6"/>
        <v>6745095.4349999996</v>
      </c>
      <c r="G405" s="15"/>
      <c r="H405" s="15"/>
      <c r="I405" s="17"/>
      <c r="J405" s="17"/>
      <c r="K405" s="17"/>
      <c r="L405" s="17"/>
      <c r="M405" s="15"/>
      <c r="N405" s="15"/>
      <c r="O405" s="17"/>
      <c r="P405" s="17"/>
      <c r="Q405" s="17"/>
    </row>
    <row r="406" spans="1:17" ht="18">
      <c r="A406" s="11">
        <v>401</v>
      </c>
      <c r="B406" s="12" t="s">
        <v>72</v>
      </c>
      <c r="C406" s="12" t="s">
        <v>97</v>
      </c>
      <c r="D406" s="13">
        <v>6240248.6134000001</v>
      </c>
      <c r="E406" s="14">
        <v>773663.37549999997</v>
      </c>
      <c r="F406" s="14">
        <f t="shared" si="6"/>
        <v>7013911.9889000002</v>
      </c>
      <c r="G406" s="15"/>
      <c r="H406" s="15"/>
      <c r="I406" s="17"/>
      <c r="J406" s="17"/>
      <c r="K406" s="17"/>
      <c r="L406" s="17"/>
      <c r="M406" s="15"/>
      <c r="N406" s="15"/>
      <c r="O406" s="17"/>
      <c r="P406" s="17"/>
      <c r="Q406" s="17"/>
    </row>
    <row r="407" spans="1:17" ht="18">
      <c r="A407" s="11">
        <v>402</v>
      </c>
      <c r="B407" s="12" t="s">
        <v>72</v>
      </c>
      <c r="C407" s="12" t="s">
        <v>99</v>
      </c>
      <c r="D407" s="13">
        <v>4912657.6964999996</v>
      </c>
      <c r="E407" s="14">
        <v>609069.2169</v>
      </c>
      <c r="F407" s="14">
        <f t="shared" si="6"/>
        <v>5521726.9134</v>
      </c>
      <c r="G407" s="15"/>
      <c r="H407" s="15"/>
      <c r="I407" s="17"/>
      <c r="J407" s="17"/>
      <c r="K407" s="17"/>
      <c r="L407" s="17"/>
      <c r="M407" s="15"/>
      <c r="N407" s="15"/>
      <c r="O407" s="17"/>
      <c r="P407" s="17"/>
      <c r="Q407" s="17"/>
    </row>
    <row r="408" spans="1:17" ht="18">
      <c r="A408" s="11">
        <v>403</v>
      </c>
      <c r="B408" s="12" t="s">
        <v>72</v>
      </c>
      <c r="C408" s="12" t="s">
        <v>101</v>
      </c>
      <c r="D408" s="13">
        <v>5416379.5734999999</v>
      </c>
      <c r="E408" s="14">
        <v>671520.44149999996</v>
      </c>
      <c r="F408" s="14">
        <f t="shared" si="6"/>
        <v>6087900.0149999997</v>
      </c>
      <c r="G408" s="15"/>
      <c r="H408" s="15"/>
      <c r="I408" s="17"/>
      <c r="J408" s="17"/>
      <c r="K408" s="17"/>
      <c r="L408" s="17"/>
      <c r="M408" s="15"/>
      <c r="N408" s="15"/>
      <c r="O408" s="17"/>
      <c r="P408" s="17"/>
      <c r="Q408" s="17"/>
    </row>
    <row r="409" spans="1:17" ht="18">
      <c r="A409" s="11">
        <v>404</v>
      </c>
      <c r="B409" s="12" t="s">
        <v>72</v>
      </c>
      <c r="C409" s="12" t="s">
        <v>103</v>
      </c>
      <c r="D409" s="13">
        <v>6678588.3722000001</v>
      </c>
      <c r="E409" s="14">
        <v>828008.55279999995</v>
      </c>
      <c r="F409" s="14">
        <f t="shared" si="6"/>
        <v>7506596.9249999998</v>
      </c>
      <c r="G409" s="15"/>
      <c r="H409" s="15"/>
      <c r="I409" s="17"/>
      <c r="J409" s="17"/>
      <c r="K409" s="17"/>
      <c r="L409" s="17"/>
      <c r="M409" s="15"/>
      <c r="N409" s="15"/>
      <c r="O409" s="17"/>
      <c r="P409" s="17"/>
      <c r="Q409" s="17"/>
    </row>
    <row r="410" spans="1:17" ht="18">
      <c r="A410" s="11">
        <v>405</v>
      </c>
      <c r="B410" s="12" t="s">
        <v>72</v>
      </c>
      <c r="C410" s="12" t="s">
        <v>105</v>
      </c>
      <c r="D410" s="13">
        <v>7808416.4380999999</v>
      </c>
      <c r="E410" s="14">
        <v>968084.15700000001</v>
      </c>
      <c r="F410" s="14">
        <f t="shared" si="6"/>
        <v>8776500.5951000005</v>
      </c>
      <c r="G410" s="15"/>
      <c r="H410" s="15"/>
      <c r="I410" s="17"/>
      <c r="J410" s="17"/>
      <c r="K410" s="17"/>
      <c r="L410" s="17"/>
      <c r="M410" s="15"/>
      <c r="N410" s="15"/>
      <c r="O410" s="17"/>
      <c r="P410" s="17"/>
      <c r="Q410" s="17"/>
    </row>
    <row r="411" spans="1:17" ht="18">
      <c r="A411" s="11">
        <v>406</v>
      </c>
      <c r="B411" s="12" t="s">
        <v>72</v>
      </c>
      <c r="C411" s="12" t="s">
        <v>108</v>
      </c>
      <c r="D411" s="13">
        <v>5095787.9627999999</v>
      </c>
      <c r="E411" s="14">
        <v>631773.62959999999</v>
      </c>
      <c r="F411" s="14">
        <f t="shared" si="6"/>
        <v>5727561.5924000004</v>
      </c>
      <c r="G411" s="15"/>
      <c r="H411" s="15"/>
      <c r="I411" s="17"/>
      <c r="J411" s="17"/>
      <c r="K411" s="17"/>
      <c r="L411" s="17"/>
      <c r="M411" s="15"/>
      <c r="N411" s="15"/>
      <c r="O411" s="17"/>
      <c r="P411" s="17"/>
      <c r="Q411" s="17"/>
    </row>
    <row r="412" spans="1:17" ht="18">
      <c r="A412" s="11">
        <v>407</v>
      </c>
      <c r="B412" s="12" t="s">
        <v>72</v>
      </c>
      <c r="C412" s="12" t="s">
        <v>111</v>
      </c>
      <c r="D412" s="13">
        <v>5991937.2920000004</v>
      </c>
      <c r="E412" s="14">
        <v>742877.8432</v>
      </c>
      <c r="F412" s="14">
        <f t="shared" si="6"/>
        <v>6734815.1352000004</v>
      </c>
      <c r="G412" s="15"/>
      <c r="H412" s="15"/>
      <c r="I412" s="17"/>
      <c r="J412" s="17"/>
      <c r="K412" s="17"/>
      <c r="L412" s="17"/>
      <c r="M412" s="15"/>
      <c r="N412" s="15"/>
      <c r="O412" s="17"/>
      <c r="P412" s="17"/>
      <c r="Q412" s="17"/>
    </row>
    <row r="413" spans="1:17" ht="18">
      <c r="A413" s="11">
        <v>408</v>
      </c>
      <c r="B413" s="12" t="s">
        <v>115</v>
      </c>
      <c r="C413" s="12" t="s">
        <v>116</v>
      </c>
      <c r="D413" s="13">
        <v>6088685.1176000005</v>
      </c>
      <c r="E413" s="14">
        <v>754872.59759999998</v>
      </c>
      <c r="F413" s="14">
        <f t="shared" si="6"/>
        <v>6843557.7152000004</v>
      </c>
      <c r="G413" s="15"/>
      <c r="H413" s="15"/>
      <c r="I413" s="17"/>
      <c r="J413" s="17"/>
      <c r="K413" s="17"/>
      <c r="L413" s="17"/>
      <c r="M413" s="15"/>
      <c r="N413" s="15"/>
      <c r="O413" s="17"/>
      <c r="P413" s="17"/>
      <c r="Q413" s="17"/>
    </row>
    <row r="414" spans="1:17" ht="18">
      <c r="A414" s="11">
        <v>409</v>
      </c>
      <c r="B414" s="12" t="s">
        <v>115</v>
      </c>
      <c r="C414" s="12" t="s">
        <v>118</v>
      </c>
      <c r="D414" s="13">
        <v>6274033.0539999995</v>
      </c>
      <c r="E414" s="14">
        <v>777851.95609999995</v>
      </c>
      <c r="F414" s="14">
        <f t="shared" si="6"/>
        <v>7051885.0100999996</v>
      </c>
      <c r="G414" s="15"/>
      <c r="H414" s="15"/>
      <c r="I414" s="17"/>
      <c r="J414" s="17"/>
      <c r="K414" s="17"/>
      <c r="L414" s="17"/>
      <c r="M414" s="15"/>
      <c r="N414" s="15"/>
      <c r="O414" s="17"/>
      <c r="P414" s="17"/>
      <c r="Q414" s="17"/>
    </row>
    <row r="415" spans="1:17" ht="18">
      <c r="A415" s="11">
        <v>410</v>
      </c>
      <c r="B415" s="12" t="s">
        <v>115</v>
      </c>
      <c r="C415" s="12" t="s">
        <v>120</v>
      </c>
      <c r="D415" s="13">
        <v>6825555.2385999998</v>
      </c>
      <c r="E415" s="14">
        <v>846229.4425</v>
      </c>
      <c r="F415" s="14">
        <f t="shared" si="6"/>
        <v>7671784.6810999997</v>
      </c>
      <c r="G415" s="15"/>
      <c r="H415" s="15"/>
      <c r="I415" s="17"/>
      <c r="J415" s="17"/>
      <c r="K415" s="17"/>
      <c r="L415" s="17"/>
      <c r="M415" s="15"/>
      <c r="N415" s="15"/>
      <c r="O415" s="17"/>
      <c r="P415" s="17"/>
      <c r="Q415" s="17"/>
    </row>
    <row r="416" spans="1:17" ht="18">
      <c r="A416" s="11">
        <v>411</v>
      </c>
      <c r="B416" s="12" t="s">
        <v>115</v>
      </c>
      <c r="C416" s="12" t="s">
        <v>122</v>
      </c>
      <c r="D416" s="13">
        <v>6399636.8580999998</v>
      </c>
      <c r="E416" s="14">
        <v>793424.26240000001</v>
      </c>
      <c r="F416" s="14">
        <f t="shared" si="6"/>
        <v>7193061.1205000002</v>
      </c>
      <c r="G416" s="15"/>
      <c r="H416" s="15"/>
      <c r="I416" s="17"/>
      <c r="J416" s="17"/>
      <c r="K416" s="17"/>
      <c r="L416" s="17"/>
      <c r="M416" s="15"/>
      <c r="N416" s="15"/>
      <c r="O416" s="17"/>
      <c r="P416" s="17"/>
      <c r="Q416" s="17"/>
    </row>
    <row r="417" spans="1:17" ht="18">
      <c r="A417" s="11">
        <v>412</v>
      </c>
      <c r="B417" s="12" t="s">
        <v>115</v>
      </c>
      <c r="C417" s="12" t="s">
        <v>124</v>
      </c>
      <c r="D417" s="13">
        <v>5985056.8421999998</v>
      </c>
      <c r="E417" s="14">
        <v>742024.80790000001</v>
      </c>
      <c r="F417" s="14">
        <f t="shared" si="6"/>
        <v>6727081.6501000002</v>
      </c>
      <c r="G417" s="15"/>
      <c r="H417" s="15"/>
      <c r="I417" s="17"/>
      <c r="J417" s="17"/>
      <c r="K417" s="17"/>
      <c r="L417" s="17"/>
      <c r="M417" s="15"/>
      <c r="N417" s="15"/>
      <c r="O417" s="17"/>
      <c r="P417" s="17"/>
      <c r="Q417" s="17"/>
    </row>
    <row r="418" spans="1:17" ht="18">
      <c r="A418" s="11">
        <v>413</v>
      </c>
      <c r="B418" s="12" t="s">
        <v>115</v>
      </c>
      <c r="C418" s="12" t="s">
        <v>126</v>
      </c>
      <c r="D418" s="13">
        <v>5598330.7342999997</v>
      </c>
      <c r="E418" s="14">
        <v>694078.6692</v>
      </c>
      <c r="F418" s="14">
        <f t="shared" si="6"/>
        <v>6292409.4035</v>
      </c>
      <c r="G418" s="15"/>
      <c r="H418" s="15"/>
      <c r="I418" s="17"/>
      <c r="J418" s="17"/>
      <c r="K418" s="17"/>
      <c r="L418" s="17"/>
      <c r="M418" s="15"/>
      <c r="N418" s="15"/>
      <c r="O418" s="17"/>
      <c r="P418" s="17"/>
      <c r="Q418" s="17"/>
    </row>
    <row r="419" spans="1:17" ht="18">
      <c r="A419" s="11">
        <v>414</v>
      </c>
      <c r="B419" s="12" t="s">
        <v>115</v>
      </c>
      <c r="C419" s="12" t="s">
        <v>128</v>
      </c>
      <c r="D419" s="13">
        <v>5616651.4530999996</v>
      </c>
      <c r="E419" s="14">
        <v>696350.06409999996</v>
      </c>
      <c r="F419" s="14">
        <f t="shared" si="6"/>
        <v>6313001.5171999997</v>
      </c>
      <c r="G419" s="15"/>
      <c r="H419" s="15"/>
      <c r="I419" s="17"/>
      <c r="J419" s="17"/>
      <c r="K419" s="17"/>
      <c r="L419" s="17"/>
      <c r="M419" s="15"/>
      <c r="N419" s="15"/>
      <c r="O419" s="17"/>
      <c r="P419" s="17"/>
      <c r="Q419" s="17"/>
    </row>
    <row r="420" spans="1:17" ht="18">
      <c r="A420" s="11">
        <v>415</v>
      </c>
      <c r="B420" s="12" t="s">
        <v>115</v>
      </c>
      <c r="C420" s="12" t="s">
        <v>130</v>
      </c>
      <c r="D420" s="13">
        <v>6013747.9143000003</v>
      </c>
      <c r="E420" s="14">
        <v>745581.91489999997</v>
      </c>
      <c r="F420" s="14">
        <f t="shared" si="6"/>
        <v>6759329.8291999996</v>
      </c>
      <c r="G420" s="15"/>
      <c r="H420" s="15"/>
      <c r="I420" s="17"/>
      <c r="J420" s="17"/>
      <c r="K420" s="17"/>
      <c r="L420" s="17"/>
      <c r="M420" s="15"/>
      <c r="N420" s="15"/>
      <c r="O420" s="17"/>
      <c r="P420" s="17"/>
      <c r="Q420" s="17"/>
    </row>
    <row r="421" spans="1:17" ht="18">
      <c r="A421" s="11">
        <v>416</v>
      </c>
      <c r="B421" s="12" t="s">
        <v>115</v>
      </c>
      <c r="C421" s="12" t="s">
        <v>132</v>
      </c>
      <c r="D421" s="13">
        <v>5640609.6212999998</v>
      </c>
      <c r="E421" s="14">
        <v>699320.38760000002</v>
      </c>
      <c r="F421" s="14">
        <f t="shared" si="6"/>
        <v>6339930.0088999998</v>
      </c>
      <c r="G421" s="15"/>
      <c r="H421" s="15"/>
      <c r="I421" s="17"/>
      <c r="J421" s="17"/>
      <c r="K421" s="17"/>
      <c r="L421" s="17"/>
      <c r="M421" s="15"/>
      <c r="N421" s="15"/>
      <c r="O421" s="17"/>
      <c r="P421" s="17"/>
      <c r="Q421" s="17"/>
    </row>
    <row r="422" spans="1:17" ht="18">
      <c r="A422" s="11">
        <v>417</v>
      </c>
      <c r="B422" s="12" t="s">
        <v>115</v>
      </c>
      <c r="C422" s="12" t="s">
        <v>134</v>
      </c>
      <c r="D422" s="13">
        <v>6800846.6359999999</v>
      </c>
      <c r="E422" s="14">
        <v>843166.08050000004</v>
      </c>
      <c r="F422" s="14">
        <f t="shared" si="6"/>
        <v>7644012.7165000001</v>
      </c>
      <c r="G422" s="15"/>
      <c r="H422" s="15"/>
      <c r="I422" s="17"/>
      <c r="J422" s="17"/>
      <c r="K422" s="17"/>
      <c r="L422" s="17"/>
      <c r="M422" s="15"/>
      <c r="N422" s="15"/>
      <c r="O422" s="17"/>
      <c r="P422" s="17"/>
      <c r="Q422" s="17"/>
    </row>
    <row r="423" spans="1:17" ht="18">
      <c r="A423" s="11">
        <v>418</v>
      </c>
      <c r="B423" s="12" t="s">
        <v>115</v>
      </c>
      <c r="C423" s="12" t="s">
        <v>136</v>
      </c>
      <c r="D423" s="13">
        <v>5612855.0685999999</v>
      </c>
      <c r="E423" s="14">
        <v>695879.39</v>
      </c>
      <c r="F423" s="14">
        <f t="shared" si="6"/>
        <v>6308734.4585999995</v>
      </c>
      <c r="G423" s="15"/>
      <c r="H423" s="15"/>
      <c r="I423" s="17"/>
      <c r="J423" s="17"/>
      <c r="K423" s="17"/>
      <c r="L423" s="17"/>
      <c r="M423" s="15"/>
      <c r="N423" s="15"/>
      <c r="O423" s="17"/>
      <c r="P423" s="17"/>
      <c r="Q423" s="17"/>
    </row>
    <row r="424" spans="1:17" ht="18">
      <c r="A424" s="11">
        <v>419</v>
      </c>
      <c r="B424" s="12" t="s">
        <v>115</v>
      </c>
      <c r="C424" s="12" t="s">
        <v>138</v>
      </c>
      <c r="D424" s="13">
        <v>6234040.5992999999</v>
      </c>
      <c r="E424" s="14">
        <v>772893.70849999995</v>
      </c>
      <c r="F424" s="14">
        <f t="shared" si="6"/>
        <v>7006934.3077999996</v>
      </c>
      <c r="G424" s="15"/>
      <c r="H424" s="15"/>
      <c r="I424" s="17"/>
      <c r="J424" s="17"/>
      <c r="K424" s="17"/>
      <c r="L424" s="17"/>
      <c r="M424" s="15"/>
      <c r="N424" s="15"/>
      <c r="O424" s="17"/>
      <c r="P424" s="17"/>
      <c r="Q424" s="17"/>
    </row>
    <row r="425" spans="1:17" ht="18">
      <c r="A425" s="11">
        <v>420</v>
      </c>
      <c r="B425" s="12" t="s">
        <v>115</v>
      </c>
      <c r="C425" s="12" t="s">
        <v>140</v>
      </c>
      <c r="D425" s="13">
        <v>6793690.9759</v>
      </c>
      <c r="E425" s="14">
        <v>842278.92469999997</v>
      </c>
      <c r="F425" s="14">
        <f t="shared" si="6"/>
        <v>7635969.9006000003</v>
      </c>
      <c r="G425" s="15"/>
      <c r="H425" s="15"/>
      <c r="I425" s="17"/>
      <c r="J425" s="17"/>
      <c r="K425" s="17"/>
      <c r="L425" s="17"/>
      <c r="M425" s="15"/>
      <c r="N425" s="15"/>
      <c r="O425" s="17"/>
      <c r="P425" s="17"/>
      <c r="Q425" s="17"/>
    </row>
    <row r="426" spans="1:17" ht="18">
      <c r="A426" s="11">
        <v>421</v>
      </c>
      <c r="B426" s="12" t="s">
        <v>115</v>
      </c>
      <c r="C426" s="12" t="s">
        <v>142</v>
      </c>
      <c r="D426" s="13">
        <v>6777805.9249</v>
      </c>
      <c r="E426" s="14">
        <v>840309.50289999996</v>
      </c>
      <c r="F426" s="14">
        <f t="shared" si="6"/>
        <v>7618115.4277999997</v>
      </c>
      <c r="G426" s="15"/>
      <c r="H426" s="15"/>
      <c r="I426" s="17"/>
      <c r="J426" s="17"/>
      <c r="K426" s="17"/>
      <c r="L426" s="17"/>
      <c r="M426" s="15"/>
      <c r="N426" s="15"/>
      <c r="O426" s="17"/>
      <c r="P426" s="17"/>
      <c r="Q426" s="17"/>
    </row>
    <row r="427" spans="1:17" ht="18">
      <c r="A427" s="11">
        <v>422</v>
      </c>
      <c r="B427" s="12" t="s">
        <v>115</v>
      </c>
      <c r="C427" s="12" t="s">
        <v>144</v>
      </c>
      <c r="D427" s="13">
        <v>5918755.5713</v>
      </c>
      <c r="E427" s="14">
        <v>733804.80449999997</v>
      </c>
      <c r="F427" s="14">
        <f t="shared" si="6"/>
        <v>6652560.3757999996</v>
      </c>
      <c r="G427" s="15"/>
      <c r="H427" s="15"/>
      <c r="I427" s="17"/>
      <c r="J427" s="17"/>
      <c r="K427" s="17"/>
      <c r="L427" s="17"/>
      <c r="M427" s="15"/>
      <c r="N427" s="15"/>
      <c r="O427" s="17"/>
      <c r="P427" s="17"/>
      <c r="Q427" s="17"/>
    </row>
    <row r="428" spans="1:17" ht="18">
      <c r="A428" s="11">
        <v>423</v>
      </c>
      <c r="B428" s="12" t="s">
        <v>115</v>
      </c>
      <c r="C428" s="12" t="s">
        <v>146</v>
      </c>
      <c r="D428" s="13">
        <v>6667923.8463000003</v>
      </c>
      <c r="E428" s="14">
        <v>826686.36939999997</v>
      </c>
      <c r="F428" s="14">
        <f t="shared" si="6"/>
        <v>7494610.2156999996</v>
      </c>
      <c r="G428" s="15"/>
      <c r="H428" s="15"/>
      <c r="I428" s="17"/>
      <c r="J428" s="17"/>
      <c r="K428" s="17"/>
      <c r="L428" s="17"/>
      <c r="M428" s="15"/>
      <c r="N428" s="15"/>
      <c r="O428" s="17"/>
      <c r="P428" s="17"/>
      <c r="Q428" s="17"/>
    </row>
    <row r="429" spans="1:17" ht="18">
      <c r="A429" s="11">
        <v>424</v>
      </c>
      <c r="B429" s="12" t="s">
        <v>115</v>
      </c>
      <c r="C429" s="12" t="s">
        <v>148</v>
      </c>
      <c r="D429" s="13">
        <v>6883205.6135</v>
      </c>
      <c r="E429" s="14">
        <v>853376.91150000005</v>
      </c>
      <c r="F429" s="14">
        <f t="shared" si="6"/>
        <v>7736582.5250000004</v>
      </c>
      <c r="G429" s="15"/>
      <c r="H429" s="15"/>
      <c r="I429" s="17"/>
      <c r="J429" s="17"/>
      <c r="K429" s="17"/>
      <c r="L429" s="17"/>
      <c r="M429" s="15"/>
      <c r="N429" s="15"/>
      <c r="O429" s="17"/>
      <c r="P429" s="17"/>
      <c r="Q429" s="17"/>
    </row>
    <row r="430" spans="1:17" ht="18">
      <c r="A430" s="11">
        <v>425</v>
      </c>
      <c r="B430" s="12" t="s">
        <v>115</v>
      </c>
      <c r="C430" s="12" t="s">
        <v>150</v>
      </c>
      <c r="D430" s="13">
        <v>6589120.2006000001</v>
      </c>
      <c r="E430" s="14">
        <v>816916.32680000004</v>
      </c>
      <c r="F430" s="14">
        <f t="shared" si="6"/>
        <v>7406036.5274</v>
      </c>
      <c r="G430" s="15"/>
      <c r="H430" s="15"/>
      <c r="I430" s="17"/>
      <c r="J430" s="17"/>
      <c r="K430" s="17"/>
      <c r="L430" s="17"/>
      <c r="M430" s="15"/>
      <c r="N430" s="15"/>
      <c r="O430" s="17"/>
      <c r="P430" s="17"/>
      <c r="Q430" s="17"/>
    </row>
    <row r="431" spans="1:17" ht="18">
      <c r="A431" s="11">
        <v>426</v>
      </c>
      <c r="B431" s="12" t="s">
        <v>115</v>
      </c>
      <c r="C431" s="12" t="s">
        <v>152</v>
      </c>
      <c r="D431" s="13">
        <v>7225721.8546000002</v>
      </c>
      <c r="E431" s="14">
        <v>895841.92980000004</v>
      </c>
      <c r="F431" s="14">
        <f t="shared" si="6"/>
        <v>8121563.7844000002</v>
      </c>
      <c r="G431" s="15"/>
      <c r="H431" s="15"/>
      <c r="I431" s="17"/>
      <c r="J431" s="17"/>
      <c r="K431" s="17"/>
      <c r="L431" s="17"/>
      <c r="M431" s="15"/>
      <c r="N431" s="15"/>
      <c r="O431" s="17"/>
      <c r="P431" s="17"/>
      <c r="Q431" s="17"/>
    </row>
    <row r="432" spans="1:17" ht="18">
      <c r="A432" s="11">
        <v>427</v>
      </c>
      <c r="B432" s="12" t="s">
        <v>115</v>
      </c>
      <c r="C432" s="12" t="s">
        <v>154</v>
      </c>
      <c r="D432" s="13">
        <v>5754004.8340999996</v>
      </c>
      <c r="E432" s="14">
        <v>713379.07799999998</v>
      </c>
      <c r="F432" s="14">
        <f t="shared" si="6"/>
        <v>6467383.9121000003</v>
      </c>
      <c r="G432" s="15"/>
      <c r="H432" s="15"/>
      <c r="I432" s="17"/>
      <c r="J432" s="17"/>
      <c r="K432" s="17"/>
      <c r="L432" s="17"/>
      <c r="M432" s="15"/>
      <c r="N432" s="15"/>
      <c r="O432" s="17"/>
      <c r="P432" s="17"/>
      <c r="Q432" s="17"/>
    </row>
    <row r="433" spans="1:17" ht="18">
      <c r="A433" s="11">
        <v>428</v>
      </c>
      <c r="B433" s="12" t="s">
        <v>115</v>
      </c>
      <c r="C433" s="12" t="s">
        <v>115</v>
      </c>
      <c r="D433" s="13">
        <v>7924785.3704000004</v>
      </c>
      <c r="E433" s="14">
        <v>982511.52789999999</v>
      </c>
      <c r="F433" s="14">
        <f t="shared" si="6"/>
        <v>8907296.8982999995</v>
      </c>
      <c r="G433" s="15"/>
      <c r="H433" s="15"/>
      <c r="I433" s="17"/>
      <c r="J433" s="17"/>
      <c r="K433" s="17"/>
      <c r="L433" s="17"/>
      <c r="M433" s="15"/>
      <c r="N433" s="15"/>
      <c r="O433" s="17"/>
      <c r="P433" s="17"/>
      <c r="Q433" s="17"/>
    </row>
    <row r="434" spans="1:17" ht="18">
      <c r="A434" s="11">
        <v>429</v>
      </c>
      <c r="B434" s="12" t="s">
        <v>115</v>
      </c>
      <c r="C434" s="12" t="s">
        <v>158</v>
      </c>
      <c r="D434" s="13">
        <v>5576219.6100000003</v>
      </c>
      <c r="E434" s="14">
        <v>691337.34140000003</v>
      </c>
      <c r="F434" s="14">
        <f t="shared" si="6"/>
        <v>6267556.9513999997</v>
      </c>
      <c r="G434" s="15"/>
      <c r="H434" s="15"/>
      <c r="I434" s="17"/>
      <c r="J434" s="17"/>
      <c r="K434" s="17"/>
      <c r="L434" s="17"/>
      <c r="M434" s="15"/>
      <c r="N434" s="15"/>
      <c r="O434" s="17"/>
      <c r="P434" s="17"/>
      <c r="Q434" s="17"/>
    </row>
    <row r="435" spans="1:17" ht="18">
      <c r="A435" s="11">
        <v>430</v>
      </c>
      <c r="B435" s="12" t="s">
        <v>115</v>
      </c>
      <c r="C435" s="12" t="s">
        <v>160</v>
      </c>
      <c r="D435" s="13">
        <v>5268049.3430000003</v>
      </c>
      <c r="E435" s="14">
        <v>653130.52240000002</v>
      </c>
      <c r="F435" s="14">
        <f t="shared" si="6"/>
        <v>5921179.8653999995</v>
      </c>
      <c r="G435" s="15"/>
      <c r="H435" s="15"/>
      <c r="I435" s="17"/>
      <c r="J435" s="17"/>
      <c r="K435" s="17"/>
      <c r="L435" s="17"/>
      <c r="M435" s="15"/>
      <c r="N435" s="15"/>
      <c r="O435" s="17"/>
      <c r="P435" s="17"/>
      <c r="Q435" s="17"/>
    </row>
    <row r="436" spans="1:17" ht="18">
      <c r="A436" s="11">
        <v>431</v>
      </c>
      <c r="B436" s="12" t="s">
        <v>115</v>
      </c>
      <c r="C436" s="12" t="s">
        <v>162</v>
      </c>
      <c r="D436" s="13">
        <v>6408503.0636</v>
      </c>
      <c r="E436" s="14">
        <v>794523.49080000003</v>
      </c>
      <c r="F436" s="14">
        <f t="shared" si="6"/>
        <v>7203026.5543999998</v>
      </c>
      <c r="G436" s="15"/>
      <c r="H436" s="15"/>
      <c r="I436" s="17"/>
      <c r="J436" s="17"/>
      <c r="K436" s="17"/>
      <c r="L436" s="17"/>
      <c r="M436" s="15"/>
      <c r="N436" s="15"/>
      <c r="O436" s="17"/>
      <c r="P436" s="17"/>
      <c r="Q436" s="17"/>
    </row>
    <row r="437" spans="1:17" ht="18">
      <c r="A437" s="11">
        <v>432</v>
      </c>
      <c r="B437" s="12" t="s">
        <v>115</v>
      </c>
      <c r="C437" s="12" t="s">
        <v>164</v>
      </c>
      <c r="D437" s="13">
        <v>6377230.1001000004</v>
      </c>
      <c r="E437" s="14">
        <v>790646.28209999995</v>
      </c>
      <c r="F437" s="14">
        <f t="shared" si="6"/>
        <v>7167876.3821999999</v>
      </c>
      <c r="G437" s="15"/>
      <c r="H437" s="15"/>
      <c r="I437" s="17"/>
      <c r="J437" s="17"/>
      <c r="K437" s="17"/>
      <c r="L437" s="17"/>
      <c r="M437" s="15"/>
      <c r="N437" s="15"/>
      <c r="O437" s="17"/>
      <c r="P437" s="17"/>
      <c r="Q437" s="17"/>
    </row>
    <row r="438" spans="1:17" ht="18">
      <c r="A438" s="11">
        <v>433</v>
      </c>
      <c r="B438" s="12" t="s">
        <v>115</v>
      </c>
      <c r="C438" s="12" t="s">
        <v>166</v>
      </c>
      <c r="D438" s="13">
        <v>6049261.0438999999</v>
      </c>
      <c r="E438" s="14">
        <v>749984.81759999995</v>
      </c>
      <c r="F438" s="14">
        <f t="shared" si="6"/>
        <v>6799245.8614999996</v>
      </c>
      <c r="G438" s="15"/>
      <c r="H438" s="15"/>
      <c r="I438" s="17"/>
      <c r="J438" s="17"/>
      <c r="K438" s="17"/>
      <c r="L438" s="17"/>
      <c r="M438" s="15"/>
      <c r="N438" s="15"/>
      <c r="O438" s="17"/>
      <c r="P438" s="17"/>
      <c r="Q438" s="17"/>
    </row>
    <row r="439" spans="1:17" ht="18">
      <c r="A439" s="11">
        <v>434</v>
      </c>
      <c r="B439" s="12" t="s">
        <v>115</v>
      </c>
      <c r="C439" s="12" t="s">
        <v>168</v>
      </c>
      <c r="D439" s="13">
        <v>6176309.2768000001</v>
      </c>
      <c r="E439" s="14">
        <v>765736.20360000001</v>
      </c>
      <c r="F439" s="14">
        <f t="shared" si="6"/>
        <v>6942045.4803999998</v>
      </c>
      <c r="G439" s="15"/>
      <c r="H439" s="15"/>
      <c r="I439" s="17"/>
      <c r="J439" s="17"/>
      <c r="K439" s="17"/>
      <c r="L439" s="17"/>
      <c r="M439" s="15"/>
      <c r="N439" s="15"/>
      <c r="O439" s="17"/>
      <c r="P439" s="17"/>
      <c r="Q439" s="17"/>
    </row>
    <row r="440" spans="1:17" ht="18">
      <c r="A440" s="11">
        <v>435</v>
      </c>
      <c r="B440" s="12" t="s">
        <v>115</v>
      </c>
      <c r="C440" s="12" t="s">
        <v>170</v>
      </c>
      <c r="D440" s="13">
        <v>5202395.3625999996</v>
      </c>
      <c r="E440" s="14">
        <v>644990.76980000001</v>
      </c>
      <c r="F440" s="14">
        <f t="shared" si="6"/>
        <v>5847386.1323999995</v>
      </c>
      <c r="G440" s="15"/>
      <c r="H440" s="15"/>
      <c r="I440" s="17"/>
      <c r="J440" s="17"/>
      <c r="K440" s="17"/>
      <c r="L440" s="17"/>
      <c r="M440" s="15"/>
      <c r="N440" s="15"/>
      <c r="O440" s="17"/>
      <c r="P440" s="17"/>
      <c r="Q440" s="17"/>
    </row>
    <row r="441" spans="1:17" ht="18">
      <c r="A441" s="11">
        <v>436</v>
      </c>
      <c r="B441" s="12" t="s">
        <v>115</v>
      </c>
      <c r="C441" s="12" t="s">
        <v>172</v>
      </c>
      <c r="D441" s="13">
        <v>6224995.1936999997</v>
      </c>
      <c r="E441" s="14">
        <v>771772.26300000004</v>
      </c>
      <c r="F441" s="14">
        <f t="shared" si="6"/>
        <v>6996767.4567</v>
      </c>
      <c r="G441" s="15"/>
      <c r="H441" s="15"/>
      <c r="I441" s="17"/>
      <c r="J441" s="17"/>
      <c r="K441" s="17"/>
      <c r="L441" s="17"/>
      <c r="M441" s="15"/>
      <c r="N441" s="15"/>
      <c r="O441" s="17"/>
      <c r="P441" s="17"/>
      <c r="Q441" s="17"/>
    </row>
    <row r="442" spans="1:17" ht="18">
      <c r="A442" s="11">
        <v>437</v>
      </c>
      <c r="B442" s="12" t="s">
        <v>115</v>
      </c>
      <c r="C442" s="12" t="s">
        <v>174</v>
      </c>
      <c r="D442" s="13">
        <v>5615320.3419000003</v>
      </c>
      <c r="E442" s="14">
        <v>696185.03350000002</v>
      </c>
      <c r="F442" s="14">
        <f t="shared" si="6"/>
        <v>6311505.3754000003</v>
      </c>
      <c r="G442" s="15"/>
      <c r="H442" s="15"/>
      <c r="I442" s="17"/>
      <c r="J442" s="17"/>
      <c r="K442" s="17"/>
      <c r="L442" s="17"/>
      <c r="M442" s="15"/>
      <c r="N442" s="15"/>
      <c r="O442" s="17"/>
      <c r="P442" s="17"/>
      <c r="Q442" s="17"/>
    </row>
    <row r="443" spans="1:17" ht="18">
      <c r="A443" s="11">
        <v>438</v>
      </c>
      <c r="B443" s="12" t="s">
        <v>115</v>
      </c>
      <c r="C443" s="12" t="s">
        <v>176</v>
      </c>
      <c r="D443" s="13">
        <v>5817964.1200999999</v>
      </c>
      <c r="E443" s="14">
        <v>721308.72320000001</v>
      </c>
      <c r="F443" s="14">
        <f t="shared" si="6"/>
        <v>6539272.8432999998</v>
      </c>
      <c r="G443" s="15"/>
      <c r="H443" s="15"/>
      <c r="I443" s="17"/>
      <c r="J443" s="17"/>
      <c r="K443" s="17"/>
      <c r="L443" s="17"/>
      <c r="M443" s="15"/>
      <c r="N443" s="15"/>
      <c r="O443" s="17"/>
      <c r="P443" s="17"/>
      <c r="Q443" s="17"/>
    </row>
    <row r="444" spans="1:17" ht="18">
      <c r="A444" s="11">
        <v>439</v>
      </c>
      <c r="B444" s="12" t="s">
        <v>115</v>
      </c>
      <c r="C444" s="12" t="s">
        <v>178</v>
      </c>
      <c r="D444" s="13">
        <v>6242556.0669999998</v>
      </c>
      <c r="E444" s="14">
        <v>773949.45259999996</v>
      </c>
      <c r="F444" s="14">
        <f t="shared" si="6"/>
        <v>7016505.5196000002</v>
      </c>
      <c r="G444" s="15"/>
      <c r="H444" s="15"/>
      <c r="I444" s="17"/>
      <c r="J444" s="17"/>
      <c r="K444" s="17"/>
      <c r="L444" s="17"/>
      <c r="M444" s="15"/>
      <c r="N444" s="15"/>
      <c r="O444" s="17"/>
      <c r="P444" s="17"/>
      <c r="Q444" s="17"/>
    </row>
    <row r="445" spans="1:17" ht="18">
      <c r="A445" s="11">
        <v>440</v>
      </c>
      <c r="B445" s="12" t="s">
        <v>115</v>
      </c>
      <c r="C445" s="12" t="s">
        <v>180</v>
      </c>
      <c r="D445" s="13">
        <v>6050212.7717000004</v>
      </c>
      <c r="E445" s="14">
        <v>750102.81240000005</v>
      </c>
      <c r="F445" s="14">
        <f t="shared" si="6"/>
        <v>6800315.5840999996</v>
      </c>
      <c r="G445" s="15"/>
      <c r="H445" s="15"/>
      <c r="I445" s="17"/>
      <c r="J445" s="17"/>
      <c r="K445" s="17"/>
      <c r="L445" s="17"/>
      <c r="M445" s="15"/>
      <c r="N445" s="15"/>
      <c r="O445" s="17"/>
      <c r="P445" s="17"/>
      <c r="Q445" s="17"/>
    </row>
    <row r="446" spans="1:17" ht="18">
      <c r="A446" s="11">
        <v>441</v>
      </c>
      <c r="B446" s="12" t="s">
        <v>115</v>
      </c>
      <c r="C446" s="12" t="s">
        <v>182</v>
      </c>
      <c r="D446" s="13">
        <v>5929704.9225000003</v>
      </c>
      <c r="E446" s="14">
        <v>735162.30039999995</v>
      </c>
      <c r="F446" s="14">
        <f t="shared" si="6"/>
        <v>6664867.2229000004</v>
      </c>
      <c r="G446" s="15"/>
      <c r="H446" s="15"/>
      <c r="I446" s="17"/>
      <c r="J446" s="17"/>
      <c r="K446" s="17"/>
      <c r="L446" s="17"/>
      <c r="M446" s="15"/>
      <c r="N446" s="15"/>
      <c r="O446" s="17"/>
      <c r="P446" s="17"/>
      <c r="Q446" s="17"/>
    </row>
    <row r="447" spans="1:17" ht="18">
      <c r="A447" s="11">
        <v>442</v>
      </c>
      <c r="B447" s="12" t="s">
        <v>186</v>
      </c>
      <c r="C447" s="12" t="s">
        <v>187</v>
      </c>
      <c r="D447" s="13">
        <v>4747700.3307999996</v>
      </c>
      <c r="E447" s="14">
        <v>588617.8726</v>
      </c>
      <c r="F447" s="14">
        <f t="shared" si="6"/>
        <v>5336318.2034</v>
      </c>
      <c r="G447" s="15"/>
      <c r="H447" s="15"/>
      <c r="I447" s="17"/>
      <c r="J447" s="17"/>
      <c r="K447" s="17"/>
      <c r="L447" s="17"/>
      <c r="M447" s="15"/>
      <c r="N447" s="15"/>
      <c r="O447" s="17"/>
      <c r="P447" s="17"/>
      <c r="Q447" s="17"/>
    </row>
    <row r="448" spans="1:17" ht="18">
      <c r="A448" s="11">
        <v>443</v>
      </c>
      <c r="B448" s="12" t="s">
        <v>186</v>
      </c>
      <c r="C448" s="12" t="s">
        <v>189</v>
      </c>
      <c r="D448" s="13">
        <v>7757554.3340999996</v>
      </c>
      <c r="E448" s="14">
        <v>961778.29500000004</v>
      </c>
      <c r="F448" s="14">
        <f t="shared" si="6"/>
        <v>8719332.6291000005</v>
      </c>
      <c r="G448" s="15"/>
      <c r="H448" s="15"/>
      <c r="I448" s="17"/>
      <c r="J448" s="17"/>
      <c r="K448" s="17"/>
      <c r="L448" s="17"/>
      <c r="M448" s="15"/>
      <c r="N448" s="15"/>
      <c r="O448" s="17"/>
      <c r="P448" s="17"/>
      <c r="Q448" s="17"/>
    </row>
    <row r="449" spans="1:17" ht="18">
      <c r="A449" s="11">
        <v>444</v>
      </c>
      <c r="B449" s="12" t="s">
        <v>186</v>
      </c>
      <c r="C449" s="12" t="s">
        <v>191</v>
      </c>
      <c r="D449" s="13">
        <v>6534124.0499</v>
      </c>
      <c r="E449" s="14">
        <v>810097.92740000004</v>
      </c>
      <c r="F449" s="14">
        <f t="shared" si="6"/>
        <v>7344221.9773000004</v>
      </c>
      <c r="G449" s="15"/>
      <c r="H449" s="15"/>
      <c r="I449" s="17"/>
      <c r="J449" s="17"/>
      <c r="K449" s="17"/>
      <c r="L449" s="17"/>
      <c r="M449" s="15"/>
      <c r="N449" s="15"/>
      <c r="O449" s="17"/>
      <c r="P449" s="17"/>
      <c r="Q449" s="17"/>
    </row>
    <row r="450" spans="1:17" ht="18">
      <c r="A450" s="11">
        <v>445</v>
      </c>
      <c r="B450" s="12" t="s">
        <v>186</v>
      </c>
      <c r="C450" s="12" t="s">
        <v>193</v>
      </c>
      <c r="D450" s="13">
        <v>5395019.7922</v>
      </c>
      <c r="E450" s="14">
        <v>668872.2648</v>
      </c>
      <c r="F450" s="14">
        <f t="shared" si="6"/>
        <v>6063892.057</v>
      </c>
      <c r="G450" s="15"/>
      <c r="H450" s="15"/>
      <c r="I450" s="17"/>
      <c r="J450" s="17"/>
      <c r="K450" s="17"/>
      <c r="L450" s="17"/>
      <c r="M450" s="15"/>
      <c r="N450" s="15"/>
      <c r="O450" s="17"/>
      <c r="P450" s="17"/>
      <c r="Q450" s="17"/>
    </row>
    <row r="451" spans="1:17" ht="18">
      <c r="A451" s="11">
        <v>446</v>
      </c>
      <c r="B451" s="12" t="s">
        <v>186</v>
      </c>
      <c r="C451" s="12" t="s">
        <v>195</v>
      </c>
      <c r="D451" s="13">
        <v>7185114.6865999997</v>
      </c>
      <c r="E451" s="14">
        <v>890807.47030000004</v>
      </c>
      <c r="F451" s="14">
        <f t="shared" si="6"/>
        <v>8075922.1568999998</v>
      </c>
      <c r="G451" s="15"/>
      <c r="H451" s="15"/>
      <c r="I451" s="17"/>
      <c r="J451" s="17"/>
      <c r="K451" s="17"/>
      <c r="L451" s="17"/>
      <c r="M451" s="15"/>
      <c r="N451" s="15"/>
      <c r="O451" s="17"/>
      <c r="P451" s="17"/>
      <c r="Q451" s="17"/>
    </row>
    <row r="452" spans="1:17" ht="18">
      <c r="A452" s="11">
        <v>447</v>
      </c>
      <c r="B452" s="12" t="s">
        <v>186</v>
      </c>
      <c r="C452" s="12" t="s">
        <v>197</v>
      </c>
      <c r="D452" s="13">
        <v>8790553.1734999996</v>
      </c>
      <c r="E452" s="14">
        <v>1089849.0527999999</v>
      </c>
      <c r="F452" s="14">
        <f t="shared" si="6"/>
        <v>9880402.2262999993</v>
      </c>
      <c r="G452" s="15"/>
      <c r="H452" s="15"/>
      <c r="I452" s="17"/>
      <c r="J452" s="17"/>
      <c r="K452" s="17"/>
      <c r="L452" s="17"/>
      <c r="M452" s="15"/>
      <c r="N452" s="15"/>
      <c r="O452" s="17"/>
      <c r="P452" s="17"/>
      <c r="Q452" s="17"/>
    </row>
    <row r="453" spans="1:17" ht="18">
      <c r="A453" s="11">
        <v>448</v>
      </c>
      <c r="B453" s="12" t="s">
        <v>186</v>
      </c>
      <c r="C453" s="12" t="s">
        <v>199</v>
      </c>
      <c r="D453" s="13">
        <v>5988760.6150000002</v>
      </c>
      <c r="E453" s="14">
        <v>742484.00009999995</v>
      </c>
      <c r="F453" s="14">
        <f t="shared" si="6"/>
        <v>6731244.6151000001</v>
      </c>
      <c r="G453" s="15"/>
      <c r="H453" s="15"/>
      <c r="I453" s="17"/>
      <c r="J453" s="17"/>
      <c r="K453" s="17"/>
      <c r="L453" s="17"/>
      <c r="M453" s="15"/>
      <c r="N453" s="15"/>
      <c r="O453" s="17"/>
      <c r="P453" s="17"/>
      <c r="Q453" s="17"/>
    </row>
    <row r="454" spans="1:17" ht="18">
      <c r="A454" s="11">
        <v>449</v>
      </c>
      <c r="B454" s="12" t="s">
        <v>186</v>
      </c>
      <c r="C454" s="12" t="s">
        <v>201</v>
      </c>
      <c r="D454" s="13">
        <v>6362188.3810000001</v>
      </c>
      <c r="E454" s="14">
        <v>788781.41610000003</v>
      </c>
      <c r="F454" s="14">
        <f t="shared" si="6"/>
        <v>7150969.7971000001</v>
      </c>
      <c r="G454" s="15"/>
      <c r="H454" s="15"/>
      <c r="I454" s="17"/>
      <c r="J454" s="17"/>
      <c r="K454" s="17"/>
      <c r="L454" s="17"/>
      <c r="M454" s="15"/>
      <c r="N454" s="15"/>
      <c r="O454" s="17"/>
      <c r="P454" s="17"/>
      <c r="Q454" s="17"/>
    </row>
    <row r="455" spans="1:17" ht="36">
      <c r="A455" s="11">
        <v>450</v>
      </c>
      <c r="B455" s="12" t="s">
        <v>186</v>
      </c>
      <c r="C455" s="12" t="s">
        <v>203</v>
      </c>
      <c r="D455" s="13">
        <v>7903835.0949999997</v>
      </c>
      <c r="E455" s="14">
        <v>979914.12159999995</v>
      </c>
      <c r="F455" s="14">
        <f t="shared" ref="F455:F518" si="7">D455+E455</f>
        <v>8883749.2166000009</v>
      </c>
      <c r="G455" s="15"/>
      <c r="H455" s="15"/>
      <c r="I455" s="17"/>
      <c r="J455" s="17"/>
      <c r="K455" s="17"/>
      <c r="L455" s="17"/>
      <c r="M455" s="15"/>
      <c r="N455" s="15"/>
      <c r="O455" s="17"/>
      <c r="P455" s="17"/>
      <c r="Q455" s="17"/>
    </row>
    <row r="456" spans="1:17" ht="18">
      <c r="A456" s="11">
        <v>451</v>
      </c>
      <c r="B456" s="12" t="s">
        <v>186</v>
      </c>
      <c r="C456" s="12" t="s">
        <v>205</v>
      </c>
      <c r="D456" s="13">
        <v>5503498.5672000004</v>
      </c>
      <c r="E456" s="14">
        <v>682321.41729999997</v>
      </c>
      <c r="F456" s="14">
        <f t="shared" si="7"/>
        <v>6185819.9845000003</v>
      </c>
      <c r="G456" s="15"/>
      <c r="H456" s="15"/>
      <c r="I456" s="17"/>
      <c r="J456" s="17"/>
      <c r="K456" s="17"/>
      <c r="L456" s="17"/>
      <c r="M456" s="15"/>
      <c r="N456" s="15"/>
      <c r="O456" s="17"/>
      <c r="P456" s="17"/>
      <c r="Q456" s="17"/>
    </row>
    <row r="457" spans="1:17" ht="18">
      <c r="A457" s="11">
        <v>452</v>
      </c>
      <c r="B457" s="12" t="s">
        <v>186</v>
      </c>
      <c r="C457" s="12" t="s">
        <v>207</v>
      </c>
      <c r="D457" s="13">
        <v>5813130.8173000002</v>
      </c>
      <c r="E457" s="14">
        <v>720709.49230000004</v>
      </c>
      <c r="F457" s="14">
        <f t="shared" si="7"/>
        <v>6533840.3096000003</v>
      </c>
      <c r="G457" s="15"/>
      <c r="H457" s="15"/>
      <c r="I457" s="17"/>
      <c r="J457" s="17"/>
      <c r="K457" s="17"/>
      <c r="L457" s="17"/>
      <c r="M457" s="15"/>
      <c r="N457" s="15"/>
      <c r="O457" s="17"/>
      <c r="P457" s="17"/>
      <c r="Q457" s="17"/>
    </row>
    <row r="458" spans="1:17" ht="18">
      <c r="A458" s="11">
        <v>453</v>
      </c>
      <c r="B458" s="12" t="s">
        <v>186</v>
      </c>
      <c r="C458" s="12" t="s">
        <v>209</v>
      </c>
      <c r="D458" s="13">
        <v>6413146.8534000004</v>
      </c>
      <c r="E458" s="14">
        <v>795099.22589999996</v>
      </c>
      <c r="F458" s="14">
        <f t="shared" si="7"/>
        <v>7208246.0793000003</v>
      </c>
      <c r="G458" s="15"/>
      <c r="H458" s="15"/>
      <c r="I458" s="17"/>
      <c r="J458" s="17"/>
      <c r="K458" s="17"/>
      <c r="L458" s="17"/>
      <c r="M458" s="15"/>
      <c r="N458" s="15"/>
      <c r="O458" s="17"/>
      <c r="P458" s="17"/>
      <c r="Q458" s="17"/>
    </row>
    <row r="459" spans="1:17" ht="18">
      <c r="A459" s="11">
        <v>454</v>
      </c>
      <c r="B459" s="12" t="s">
        <v>186</v>
      </c>
      <c r="C459" s="12" t="s">
        <v>211</v>
      </c>
      <c r="D459" s="13">
        <v>5337139.0175999999</v>
      </c>
      <c r="E459" s="14">
        <v>661696.23089999997</v>
      </c>
      <c r="F459" s="14">
        <f t="shared" si="7"/>
        <v>5998835.2484999998</v>
      </c>
      <c r="G459" s="15"/>
      <c r="H459" s="15"/>
      <c r="I459" s="17"/>
      <c r="J459" s="17"/>
      <c r="K459" s="17"/>
      <c r="L459" s="17"/>
      <c r="M459" s="15"/>
      <c r="N459" s="15"/>
      <c r="O459" s="17"/>
      <c r="P459" s="17"/>
      <c r="Q459" s="17"/>
    </row>
    <row r="460" spans="1:17" ht="18">
      <c r="A460" s="11">
        <v>455</v>
      </c>
      <c r="B460" s="12" t="s">
        <v>186</v>
      </c>
      <c r="C460" s="12" t="s">
        <v>213</v>
      </c>
      <c r="D460" s="13">
        <v>6124715.8207999999</v>
      </c>
      <c r="E460" s="14">
        <v>759339.66890000005</v>
      </c>
      <c r="F460" s="14">
        <f t="shared" si="7"/>
        <v>6884055.4896999998</v>
      </c>
      <c r="G460" s="15"/>
      <c r="H460" s="15"/>
      <c r="I460" s="17"/>
      <c r="J460" s="17"/>
      <c r="K460" s="17"/>
      <c r="L460" s="17"/>
      <c r="M460" s="15"/>
      <c r="N460" s="15"/>
      <c r="O460" s="17"/>
      <c r="P460" s="17"/>
      <c r="Q460" s="17"/>
    </row>
    <row r="461" spans="1:17" ht="18">
      <c r="A461" s="11">
        <v>456</v>
      </c>
      <c r="B461" s="12" t="s">
        <v>186</v>
      </c>
      <c r="C461" s="12" t="s">
        <v>215</v>
      </c>
      <c r="D461" s="13">
        <v>7085716.2681</v>
      </c>
      <c r="E461" s="14">
        <v>878484.09660000005</v>
      </c>
      <c r="F461" s="14">
        <f t="shared" si="7"/>
        <v>7964200.3646999998</v>
      </c>
      <c r="G461" s="15"/>
      <c r="H461" s="15"/>
      <c r="I461" s="17"/>
      <c r="J461" s="17"/>
      <c r="K461" s="17"/>
      <c r="L461" s="17"/>
      <c r="M461" s="15"/>
      <c r="N461" s="15"/>
      <c r="O461" s="17"/>
      <c r="P461" s="17"/>
      <c r="Q461" s="17"/>
    </row>
    <row r="462" spans="1:17" ht="18">
      <c r="A462" s="11">
        <v>457</v>
      </c>
      <c r="B462" s="12" t="s">
        <v>186</v>
      </c>
      <c r="C462" s="12" t="s">
        <v>217</v>
      </c>
      <c r="D462" s="13">
        <v>5677031.8733000001</v>
      </c>
      <c r="E462" s="14">
        <v>703836.00300000003</v>
      </c>
      <c r="F462" s="14">
        <f t="shared" si="7"/>
        <v>6380867.8762999997</v>
      </c>
      <c r="G462" s="15"/>
      <c r="H462" s="15"/>
      <c r="I462" s="17"/>
      <c r="J462" s="17"/>
      <c r="K462" s="17"/>
      <c r="L462" s="17"/>
      <c r="M462" s="15"/>
      <c r="N462" s="15"/>
      <c r="O462" s="17"/>
      <c r="P462" s="17"/>
      <c r="Q462" s="17"/>
    </row>
    <row r="463" spans="1:17" ht="18">
      <c r="A463" s="11">
        <v>458</v>
      </c>
      <c r="B463" s="12" t="s">
        <v>186</v>
      </c>
      <c r="C463" s="12" t="s">
        <v>219</v>
      </c>
      <c r="D463" s="13">
        <v>5594537.8762999997</v>
      </c>
      <c r="E463" s="14">
        <v>693608.43220000004</v>
      </c>
      <c r="F463" s="14">
        <f t="shared" si="7"/>
        <v>6288146.3085000003</v>
      </c>
      <c r="G463" s="15"/>
      <c r="H463" s="15"/>
      <c r="I463" s="17"/>
      <c r="J463" s="17"/>
      <c r="K463" s="17"/>
      <c r="L463" s="17"/>
      <c r="M463" s="15"/>
      <c r="N463" s="15"/>
      <c r="O463" s="17"/>
      <c r="P463" s="17"/>
      <c r="Q463" s="17"/>
    </row>
    <row r="464" spans="1:17" ht="18">
      <c r="A464" s="11">
        <v>459</v>
      </c>
      <c r="B464" s="12" t="s">
        <v>186</v>
      </c>
      <c r="C464" s="12" t="s">
        <v>222</v>
      </c>
      <c r="D464" s="13">
        <v>5805727.7499000002</v>
      </c>
      <c r="E464" s="14">
        <v>719791.66319999995</v>
      </c>
      <c r="F464" s="14">
        <f t="shared" si="7"/>
        <v>6525519.4130999995</v>
      </c>
      <c r="G464" s="15"/>
      <c r="H464" s="15"/>
      <c r="I464" s="17"/>
      <c r="J464" s="17"/>
      <c r="K464" s="17"/>
      <c r="L464" s="17"/>
      <c r="M464" s="15"/>
      <c r="N464" s="15"/>
      <c r="O464" s="17"/>
      <c r="P464" s="17"/>
      <c r="Q464" s="17"/>
    </row>
    <row r="465" spans="1:17" ht="18">
      <c r="A465" s="11">
        <v>460</v>
      </c>
      <c r="B465" s="12" t="s">
        <v>186</v>
      </c>
      <c r="C465" s="12" t="s">
        <v>224</v>
      </c>
      <c r="D465" s="13">
        <v>7024153.8937999997</v>
      </c>
      <c r="E465" s="14">
        <v>870851.61950000003</v>
      </c>
      <c r="F465" s="14">
        <f t="shared" si="7"/>
        <v>7895005.5132999998</v>
      </c>
      <c r="G465" s="15"/>
      <c r="H465" s="15"/>
      <c r="I465" s="17"/>
      <c r="J465" s="17"/>
      <c r="K465" s="17"/>
      <c r="L465" s="17"/>
      <c r="M465" s="15"/>
      <c r="N465" s="15"/>
      <c r="O465" s="17"/>
      <c r="P465" s="17"/>
      <c r="Q465" s="17"/>
    </row>
    <row r="466" spans="1:17" ht="18">
      <c r="A466" s="11">
        <v>461</v>
      </c>
      <c r="B466" s="12" t="s">
        <v>186</v>
      </c>
      <c r="C466" s="12" t="s">
        <v>226</v>
      </c>
      <c r="D466" s="13">
        <v>5397576.6584000001</v>
      </c>
      <c r="E466" s="14">
        <v>669189.26399999997</v>
      </c>
      <c r="F466" s="14">
        <f t="shared" si="7"/>
        <v>6066765.9223999996</v>
      </c>
      <c r="G466" s="15"/>
      <c r="H466" s="15"/>
      <c r="I466" s="17"/>
      <c r="J466" s="17"/>
      <c r="K466" s="17"/>
      <c r="L466" s="17"/>
      <c r="M466" s="15"/>
      <c r="N466" s="15"/>
      <c r="O466" s="17"/>
      <c r="P466" s="17"/>
      <c r="Q466" s="17"/>
    </row>
    <row r="467" spans="1:17" ht="18">
      <c r="A467" s="11">
        <v>462</v>
      </c>
      <c r="B467" s="12" t="s">
        <v>186</v>
      </c>
      <c r="C467" s="12" t="s">
        <v>228</v>
      </c>
      <c r="D467" s="13">
        <v>6447123.9289999995</v>
      </c>
      <c r="E467" s="14">
        <v>799311.68929999997</v>
      </c>
      <c r="F467" s="14">
        <f t="shared" si="7"/>
        <v>7246435.6183000002</v>
      </c>
      <c r="G467" s="15"/>
      <c r="H467" s="15"/>
      <c r="I467" s="17"/>
      <c r="J467" s="17"/>
      <c r="K467" s="17"/>
      <c r="L467" s="17"/>
      <c r="M467" s="15"/>
      <c r="N467" s="15"/>
      <c r="O467" s="17"/>
      <c r="P467" s="17"/>
      <c r="Q467" s="17"/>
    </row>
    <row r="468" spans="1:17" ht="18">
      <c r="A468" s="11">
        <v>463</v>
      </c>
      <c r="B468" s="12" t="s">
        <v>232</v>
      </c>
      <c r="C468" s="12" t="s">
        <v>233</v>
      </c>
      <c r="D468" s="13">
        <v>6886453.8729999997</v>
      </c>
      <c r="E468" s="14">
        <v>853779.62939999998</v>
      </c>
      <c r="F468" s="14">
        <f t="shared" si="7"/>
        <v>7740233.5023999996</v>
      </c>
      <c r="G468" s="15"/>
      <c r="H468" s="15"/>
      <c r="I468" s="17"/>
      <c r="J468" s="17"/>
      <c r="K468" s="17"/>
      <c r="L468" s="17"/>
      <c r="M468" s="15"/>
      <c r="N468" s="15"/>
      <c r="O468" s="17"/>
      <c r="P468" s="17"/>
      <c r="Q468" s="17"/>
    </row>
    <row r="469" spans="1:17" ht="18">
      <c r="A469" s="11">
        <v>464</v>
      </c>
      <c r="B469" s="12" t="s">
        <v>232</v>
      </c>
      <c r="C469" s="12" t="s">
        <v>235</v>
      </c>
      <c r="D469" s="13">
        <v>6089179.2577999998</v>
      </c>
      <c r="E469" s="14">
        <v>754933.86089999997</v>
      </c>
      <c r="F469" s="14">
        <f t="shared" si="7"/>
        <v>6844113.1187000005</v>
      </c>
      <c r="G469" s="15"/>
      <c r="H469" s="15"/>
      <c r="I469" s="17"/>
      <c r="J469" s="17"/>
      <c r="K469" s="17"/>
      <c r="L469" s="17"/>
      <c r="M469" s="15"/>
      <c r="N469" s="15"/>
      <c r="O469" s="17"/>
      <c r="P469" s="17"/>
      <c r="Q469" s="17"/>
    </row>
    <row r="470" spans="1:17" ht="18">
      <c r="A470" s="11">
        <v>465</v>
      </c>
      <c r="B470" s="12" t="s">
        <v>232</v>
      </c>
      <c r="C470" s="12" t="s">
        <v>237</v>
      </c>
      <c r="D470" s="13">
        <v>7684839.3165999996</v>
      </c>
      <c r="E470" s="14">
        <v>952763.11789999995</v>
      </c>
      <c r="F470" s="14">
        <f t="shared" si="7"/>
        <v>8637602.4344999995</v>
      </c>
      <c r="G470" s="15"/>
      <c r="H470" s="15"/>
      <c r="I470" s="17"/>
      <c r="J470" s="17"/>
      <c r="K470" s="17"/>
      <c r="L470" s="17"/>
      <c r="M470" s="15"/>
      <c r="N470" s="15"/>
      <c r="O470" s="17"/>
      <c r="P470" s="17"/>
      <c r="Q470" s="17"/>
    </row>
    <row r="471" spans="1:17" ht="18">
      <c r="A471" s="11">
        <v>466</v>
      </c>
      <c r="B471" s="12" t="s">
        <v>232</v>
      </c>
      <c r="C471" s="12" t="s">
        <v>239</v>
      </c>
      <c r="D471" s="13">
        <v>6084777.0648999996</v>
      </c>
      <c r="E471" s="14">
        <v>754388.07889999996</v>
      </c>
      <c r="F471" s="14">
        <f t="shared" si="7"/>
        <v>6839165.1437999997</v>
      </c>
      <c r="G471" s="15"/>
      <c r="H471" s="15"/>
      <c r="I471" s="17"/>
      <c r="J471" s="17"/>
      <c r="K471" s="17"/>
      <c r="L471" s="17"/>
      <c r="M471" s="15"/>
      <c r="N471" s="15"/>
      <c r="O471" s="17"/>
      <c r="P471" s="17"/>
      <c r="Q471" s="17"/>
    </row>
    <row r="472" spans="1:17" ht="18">
      <c r="A472" s="11">
        <v>467</v>
      </c>
      <c r="B472" s="12" t="s">
        <v>232</v>
      </c>
      <c r="C472" s="12" t="s">
        <v>241</v>
      </c>
      <c r="D472" s="13">
        <v>8319780.2301000003</v>
      </c>
      <c r="E472" s="14">
        <v>1031482.823</v>
      </c>
      <c r="F472" s="14">
        <f t="shared" si="7"/>
        <v>9351263.0530999992</v>
      </c>
      <c r="G472" s="15"/>
      <c r="H472" s="15"/>
      <c r="I472" s="17"/>
      <c r="J472" s="17"/>
      <c r="K472" s="17"/>
      <c r="L472" s="17"/>
      <c r="M472" s="15"/>
      <c r="N472" s="15"/>
      <c r="O472" s="17"/>
      <c r="P472" s="17"/>
      <c r="Q472" s="17"/>
    </row>
    <row r="473" spans="1:17" ht="18">
      <c r="A473" s="11">
        <v>468</v>
      </c>
      <c r="B473" s="12" t="s">
        <v>232</v>
      </c>
      <c r="C473" s="12" t="s">
        <v>243</v>
      </c>
      <c r="D473" s="13">
        <v>6468690.0180000002</v>
      </c>
      <c r="E473" s="14">
        <v>801985.44389999995</v>
      </c>
      <c r="F473" s="14">
        <f t="shared" si="7"/>
        <v>7270675.4619000005</v>
      </c>
      <c r="G473" s="15"/>
      <c r="H473" s="15"/>
      <c r="I473" s="17"/>
      <c r="J473" s="17"/>
      <c r="K473" s="17"/>
      <c r="L473" s="17"/>
      <c r="M473" s="15"/>
      <c r="N473" s="15"/>
      <c r="O473" s="17"/>
      <c r="P473" s="17"/>
      <c r="Q473" s="17"/>
    </row>
    <row r="474" spans="1:17" ht="18">
      <c r="A474" s="11">
        <v>469</v>
      </c>
      <c r="B474" s="12" t="s">
        <v>232</v>
      </c>
      <c r="C474" s="12" t="s">
        <v>245</v>
      </c>
      <c r="D474" s="13">
        <v>5427818.3921999997</v>
      </c>
      <c r="E474" s="14">
        <v>672938.6213</v>
      </c>
      <c r="F474" s="14">
        <f t="shared" si="7"/>
        <v>6100757.0135000004</v>
      </c>
      <c r="G474" s="15"/>
      <c r="H474" s="15"/>
      <c r="I474" s="17"/>
      <c r="J474" s="17"/>
      <c r="K474" s="17"/>
      <c r="L474" s="17"/>
      <c r="M474" s="15"/>
      <c r="N474" s="15"/>
      <c r="O474" s="17"/>
      <c r="P474" s="17"/>
      <c r="Q474" s="17"/>
    </row>
    <row r="475" spans="1:17" ht="18">
      <c r="A475" s="11">
        <v>470</v>
      </c>
      <c r="B475" s="12" t="s">
        <v>232</v>
      </c>
      <c r="C475" s="12" t="s">
        <v>247</v>
      </c>
      <c r="D475" s="13">
        <v>6360326.5272000004</v>
      </c>
      <c r="E475" s="14">
        <v>788550.58429999999</v>
      </c>
      <c r="F475" s="14">
        <f t="shared" si="7"/>
        <v>7148877.1114999996</v>
      </c>
      <c r="G475" s="15"/>
      <c r="H475" s="15"/>
      <c r="I475" s="17"/>
      <c r="J475" s="17"/>
      <c r="K475" s="17"/>
      <c r="L475" s="17"/>
      <c r="M475" s="15"/>
      <c r="N475" s="15"/>
      <c r="O475" s="17"/>
      <c r="P475" s="17"/>
      <c r="Q475" s="17"/>
    </row>
    <row r="476" spans="1:17" ht="18">
      <c r="A476" s="11">
        <v>471</v>
      </c>
      <c r="B476" s="12" t="s">
        <v>232</v>
      </c>
      <c r="C476" s="12" t="s">
        <v>249</v>
      </c>
      <c r="D476" s="13">
        <v>6237596.9219000004</v>
      </c>
      <c r="E476" s="14">
        <v>773334.61990000005</v>
      </c>
      <c r="F476" s="14">
        <f t="shared" si="7"/>
        <v>7010931.5417999998</v>
      </c>
      <c r="G476" s="15"/>
      <c r="H476" s="15"/>
      <c r="I476" s="17"/>
      <c r="J476" s="17"/>
      <c r="K476" s="17"/>
      <c r="L476" s="17"/>
      <c r="M476" s="15"/>
      <c r="N476" s="15"/>
      <c r="O476" s="17"/>
      <c r="P476" s="17"/>
      <c r="Q476" s="17"/>
    </row>
    <row r="477" spans="1:17" ht="18">
      <c r="A477" s="11">
        <v>472</v>
      </c>
      <c r="B477" s="12" t="s">
        <v>232</v>
      </c>
      <c r="C477" s="12" t="s">
        <v>251</v>
      </c>
      <c r="D477" s="13">
        <v>6594555.1160000004</v>
      </c>
      <c r="E477" s="14">
        <v>817590.14529999997</v>
      </c>
      <c r="F477" s="14">
        <f t="shared" si="7"/>
        <v>7412145.2613000004</v>
      </c>
      <c r="G477" s="15"/>
      <c r="H477" s="15"/>
      <c r="I477" s="17"/>
      <c r="J477" s="17"/>
      <c r="K477" s="17"/>
      <c r="L477" s="17"/>
      <c r="M477" s="15"/>
      <c r="N477" s="15"/>
      <c r="O477" s="17"/>
      <c r="P477" s="17"/>
      <c r="Q477" s="17"/>
    </row>
    <row r="478" spans="1:17" ht="18">
      <c r="A478" s="11">
        <v>473</v>
      </c>
      <c r="B478" s="12" t="s">
        <v>232</v>
      </c>
      <c r="C478" s="12" t="s">
        <v>232</v>
      </c>
      <c r="D478" s="13">
        <v>5805111.8406999996</v>
      </c>
      <c r="E478" s="14">
        <v>719715.30299999996</v>
      </c>
      <c r="F478" s="14">
        <f t="shared" si="7"/>
        <v>6524827.1436999999</v>
      </c>
      <c r="G478" s="15"/>
      <c r="H478" s="15"/>
      <c r="I478" s="17"/>
      <c r="J478" s="17"/>
      <c r="K478" s="17"/>
      <c r="L478" s="17"/>
      <c r="M478" s="15"/>
      <c r="N478" s="15"/>
      <c r="O478" s="17"/>
      <c r="P478" s="17"/>
      <c r="Q478" s="17"/>
    </row>
    <row r="479" spans="1:17" ht="18">
      <c r="A479" s="11">
        <v>474</v>
      </c>
      <c r="B479" s="12" t="s">
        <v>232</v>
      </c>
      <c r="C479" s="12" t="s">
        <v>254</v>
      </c>
      <c r="D479" s="13">
        <v>7411428.5487000002</v>
      </c>
      <c r="E479" s="14">
        <v>918865.76690000005</v>
      </c>
      <c r="F479" s="14">
        <f t="shared" si="7"/>
        <v>8330294.3156000003</v>
      </c>
      <c r="G479" s="15"/>
      <c r="H479" s="15"/>
      <c r="I479" s="17"/>
      <c r="J479" s="17"/>
      <c r="K479" s="17"/>
      <c r="L479" s="17"/>
      <c r="M479" s="15"/>
      <c r="N479" s="15"/>
      <c r="O479" s="17"/>
      <c r="P479" s="17"/>
      <c r="Q479" s="17"/>
    </row>
    <row r="480" spans="1:17" ht="18">
      <c r="A480" s="11">
        <v>475</v>
      </c>
      <c r="B480" s="12" t="s">
        <v>232</v>
      </c>
      <c r="C480" s="12" t="s">
        <v>256</v>
      </c>
      <c r="D480" s="13">
        <v>4891985.1675000004</v>
      </c>
      <c r="E480" s="14">
        <v>606506.24549999996</v>
      </c>
      <c r="F480" s="14">
        <f t="shared" si="7"/>
        <v>5498491.4129999997</v>
      </c>
      <c r="G480" s="15"/>
      <c r="H480" s="15"/>
      <c r="I480" s="17"/>
      <c r="J480" s="17"/>
      <c r="K480" s="17"/>
      <c r="L480" s="17"/>
      <c r="M480" s="15"/>
      <c r="N480" s="15"/>
      <c r="O480" s="17"/>
      <c r="P480" s="17"/>
      <c r="Q480" s="17"/>
    </row>
    <row r="481" spans="1:17" ht="18">
      <c r="A481" s="11">
        <v>476</v>
      </c>
      <c r="B481" s="12" t="s">
        <v>232</v>
      </c>
      <c r="C481" s="12" t="s">
        <v>258</v>
      </c>
      <c r="D481" s="13">
        <v>7112211.8982999995</v>
      </c>
      <c r="E481" s="14">
        <v>881769.01359999995</v>
      </c>
      <c r="F481" s="14">
        <f t="shared" si="7"/>
        <v>7993980.9118999997</v>
      </c>
      <c r="G481" s="15"/>
      <c r="H481" s="15"/>
      <c r="I481" s="17"/>
      <c r="J481" s="17"/>
      <c r="K481" s="17"/>
      <c r="L481" s="17"/>
      <c r="M481" s="15"/>
      <c r="N481" s="15"/>
      <c r="O481" s="17"/>
      <c r="P481" s="17"/>
      <c r="Q481" s="17"/>
    </row>
    <row r="482" spans="1:17" ht="36">
      <c r="A482" s="11">
        <v>477</v>
      </c>
      <c r="B482" s="12" t="s">
        <v>232</v>
      </c>
      <c r="C482" s="12" t="s">
        <v>260</v>
      </c>
      <c r="D482" s="13">
        <v>4749253.2507999996</v>
      </c>
      <c r="E482" s="14">
        <v>588810.40300000005</v>
      </c>
      <c r="F482" s="14">
        <f t="shared" si="7"/>
        <v>5338063.6538000004</v>
      </c>
      <c r="G482" s="15"/>
      <c r="H482" s="15"/>
      <c r="I482" s="17"/>
      <c r="J482" s="17"/>
      <c r="K482" s="17"/>
      <c r="L482" s="17"/>
      <c r="M482" s="15"/>
      <c r="N482" s="15"/>
      <c r="O482" s="17"/>
      <c r="P482" s="17"/>
      <c r="Q482" s="17"/>
    </row>
    <row r="483" spans="1:17" ht="18">
      <c r="A483" s="11">
        <v>478</v>
      </c>
      <c r="B483" s="12" t="s">
        <v>232</v>
      </c>
      <c r="C483" s="12" t="s">
        <v>262</v>
      </c>
      <c r="D483" s="13">
        <v>6885334.8477999996</v>
      </c>
      <c r="E483" s="14">
        <v>853640.89309999999</v>
      </c>
      <c r="F483" s="14">
        <f t="shared" si="7"/>
        <v>7738975.7408999996</v>
      </c>
      <c r="G483" s="15"/>
      <c r="H483" s="15"/>
      <c r="I483" s="17"/>
      <c r="J483" s="17"/>
      <c r="K483" s="17"/>
      <c r="L483" s="17"/>
      <c r="M483" s="15"/>
      <c r="N483" s="15"/>
      <c r="O483" s="17"/>
      <c r="P483" s="17"/>
      <c r="Q483" s="17"/>
    </row>
    <row r="484" spans="1:17" ht="18">
      <c r="A484" s="11">
        <v>479</v>
      </c>
      <c r="B484" s="12" t="s">
        <v>232</v>
      </c>
      <c r="C484" s="12" t="s">
        <v>264</v>
      </c>
      <c r="D484" s="13">
        <v>8611226.7513999995</v>
      </c>
      <c r="E484" s="14">
        <v>1067616.2390999999</v>
      </c>
      <c r="F484" s="14">
        <f t="shared" si="7"/>
        <v>9678842.9904999994</v>
      </c>
      <c r="G484" s="15"/>
      <c r="H484" s="15"/>
      <c r="I484" s="17"/>
      <c r="J484" s="17"/>
      <c r="K484" s="17"/>
      <c r="L484" s="17"/>
      <c r="M484" s="15"/>
      <c r="N484" s="15"/>
      <c r="O484" s="17"/>
      <c r="P484" s="17"/>
      <c r="Q484" s="17"/>
    </row>
    <row r="485" spans="1:17" ht="18">
      <c r="A485" s="11">
        <v>480</v>
      </c>
      <c r="B485" s="12" t="s">
        <v>232</v>
      </c>
      <c r="C485" s="12" t="s">
        <v>267</v>
      </c>
      <c r="D485" s="13">
        <v>6504718.3952000001</v>
      </c>
      <c r="E485" s="14">
        <v>806452.22679999995</v>
      </c>
      <c r="F485" s="14">
        <f t="shared" si="7"/>
        <v>7311170.6220000004</v>
      </c>
      <c r="G485" s="15"/>
      <c r="H485" s="15"/>
      <c r="I485" s="17"/>
      <c r="J485" s="17"/>
      <c r="K485" s="17"/>
      <c r="L485" s="17"/>
      <c r="M485" s="15"/>
      <c r="N485" s="15"/>
      <c r="O485" s="17"/>
      <c r="P485" s="17"/>
      <c r="Q485" s="17"/>
    </row>
    <row r="486" spans="1:17" ht="18">
      <c r="A486" s="11">
        <v>481</v>
      </c>
      <c r="B486" s="12" t="s">
        <v>232</v>
      </c>
      <c r="C486" s="12" t="s">
        <v>269</v>
      </c>
      <c r="D486" s="13">
        <v>6158966.2291999999</v>
      </c>
      <c r="E486" s="14">
        <v>763586.02</v>
      </c>
      <c r="F486" s="14">
        <f t="shared" si="7"/>
        <v>6922552.2492000004</v>
      </c>
      <c r="G486" s="15"/>
      <c r="H486" s="15"/>
      <c r="I486" s="17"/>
      <c r="J486" s="17"/>
      <c r="K486" s="17"/>
      <c r="L486" s="17"/>
      <c r="M486" s="15"/>
      <c r="N486" s="15"/>
      <c r="O486" s="17"/>
      <c r="P486" s="17"/>
      <c r="Q486" s="17"/>
    </row>
    <row r="487" spans="1:17" ht="18">
      <c r="A487" s="11">
        <v>482</v>
      </c>
      <c r="B487" s="12" t="s">
        <v>232</v>
      </c>
      <c r="C487" s="12" t="s">
        <v>271</v>
      </c>
      <c r="D487" s="13">
        <v>6603900.8357999995</v>
      </c>
      <c r="E487" s="14">
        <v>818748.82369999995</v>
      </c>
      <c r="F487" s="14">
        <f t="shared" si="7"/>
        <v>7422649.6595000001</v>
      </c>
      <c r="G487" s="15"/>
      <c r="H487" s="15"/>
      <c r="I487" s="17"/>
      <c r="J487" s="17"/>
      <c r="K487" s="17"/>
      <c r="L487" s="17"/>
      <c r="M487" s="15"/>
      <c r="N487" s="15"/>
      <c r="O487" s="17"/>
      <c r="P487" s="17"/>
      <c r="Q487" s="17"/>
    </row>
    <row r="488" spans="1:17" ht="18">
      <c r="A488" s="11">
        <v>483</v>
      </c>
      <c r="B488" s="12" t="s">
        <v>232</v>
      </c>
      <c r="C488" s="12" t="s">
        <v>273</v>
      </c>
      <c r="D488" s="13">
        <v>6461688.8918000003</v>
      </c>
      <c r="E488" s="14">
        <v>801117.44720000005</v>
      </c>
      <c r="F488" s="14">
        <f t="shared" si="7"/>
        <v>7262806.3389999997</v>
      </c>
      <c r="G488" s="15"/>
      <c r="H488" s="15"/>
      <c r="I488" s="17"/>
      <c r="J488" s="17"/>
      <c r="K488" s="17"/>
      <c r="L488" s="17"/>
      <c r="M488" s="15"/>
      <c r="N488" s="15"/>
      <c r="O488" s="17"/>
      <c r="P488" s="17"/>
      <c r="Q488" s="17"/>
    </row>
    <row r="489" spans="1:17" ht="18">
      <c r="A489" s="11">
        <v>484</v>
      </c>
      <c r="B489" s="12" t="s">
        <v>277</v>
      </c>
      <c r="C489" s="12" t="s">
        <v>278</v>
      </c>
      <c r="D489" s="13">
        <v>5580653.8000999996</v>
      </c>
      <c r="E489" s="14">
        <v>691887.09039999999</v>
      </c>
      <c r="F489" s="14">
        <f t="shared" si="7"/>
        <v>6272540.8904999997</v>
      </c>
      <c r="G489" s="15"/>
      <c r="H489" s="15"/>
      <c r="I489" s="17"/>
      <c r="J489" s="17"/>
      <c r="K489" s="17"/>
      <c r="L489" s="17"/>
      <c r="M489" s="15"/>
      <c r="N489" s="15"/>
      <c r="O489" s="17"/>
      <c r="P489" s="17"/>
      <c r="Q489" s="17"/>
    </row>
    <row r="490" spans="1:17" ht="18">
      <c r="A490" s="11">
        <v>485</v>
      </c>
      <c r="B490" s="12" t="s">
        <v>277</v>
      </c>
      <c r="C490" s="12" t="s">
        <v>280</v>
      </c>
      <c r="D490" s="13">
        <v>9177061.6557</v>
      </c>
      <c r="E490" s="14">
        <v>1137768.2104</v>
      </c>
      <c r="F490" s="14">
        <f t="shared" si="7"/>
        <v>10314829.8661</v>
      </c>
      <c r="G490" s="15"/>
      <c r="H490" s="15"/>
      <c r="I490" s="17"/>
      <c r="J490" s="17"/>
      <c r="K490" s="17"/>
      <c r="L490" s="17"/>
      <c r="M490" s="15"/>
      <c r="N490" s="15"/>
      <c r="O490" s="17"/>
      <c r="P490" s="17"/>
      <c r="Q490" s="17"/>
    </row>
    <row r="491" spans="1:17" ht="18">
      <c r="A491" s="11">
        <v>486</v>
      </c>
      <c r="B491" s="12" t="s">
        <v>277</v>
      </c>
      <c r="C491" s="12" t="s">
        <v>282</v>
      </c>
      <c r="D491" s="13">
        <v>7033641.7071000002</v>
      </c>
      <c r="E491" s="14">
        <v>872027.91460000002</v>
      </c>
      <c r="F491" s="14">
        <f t="shared" si="7"/>
        <v>7905669.6217</v>
      </c>
      <c r="G491" s="15"/>
      <c r="H491" s="15"/>
      <c r="I491" s="17"/>
      <c r="J491" s="17"/>
      <c r="K491" s="17"/>
      <c r="L491" s="17"/>
      <c r="M491" s="15"/>
      <c r="N491" s="15"/>
      <c r="O491" s="17"/>
      <c r="P491" s="17"/>
      <c r="Q491" s="17"/>
    </row>
    <row r="492" spans="1:17" ht="18">
      <c r="A492" s="11">
        <v>487</v>
      </c>
      <c r="B492" s="12" t="s">
        <v>277</v>
      </c>
      <c r="C492" s="12" t="s">
        <v>284</v>
      </c>
      <c r="D492" s="13">
        <v>4283331.3268999998</v>
      </c>
      <c r="E492" s="14">
        <v>531045.60060000001</v>
      </c>
      <c r="F492" s="14">
        <f t="shared" si="7"/>
        <v>4814376.9275000002</v>
      </c>
      <c r="G492" s="15"/>
      <c r="H492" s="15"/>
      <c r="I492" s="17"/>
      <c r="J492" s="17"/>
      <c r="K492" s="17"/>
      <c r="L492" s="17"/>
      <c r="M492" s="15"/>
      <c r="N492" s="15"/>
      <c r="O492" s="17"/>
      <c r="P492" s="17"/>
      <c r="Q492" s="17"/>
    </row>
    <row r="493" spans="1:17" ht="18">
      <c r="A493" s="11">
        <v>488</v>
      </c>
      <c r="B493" s="12" t="s">
        <v>277</v>
      </c>
      <c r="C493" s="12" t="s">
        <v>286</v>
      </c>
      <c r="D493" s="13">
        <v>7432026.8525999999</v>
      </c>
      <c r="E493" s="14">
        <v>921419.53590000002</v>
      </c>
      <c r="F493" s="14">
        <f t="shared" si="7"/>
        <v>8353446.3885000004</v>
      </c>
      <c r="G493" s="15"/>
      <c r="H493" s="15"/>
      <c r="I493" s="17"/>
      <c r="J493" s="17"/>
      <c r="K493" s="17"/>
      <c r="L493" s="17"/>
      <c r="M493" s="15"/>
      <c r="N493" s="15"/>
      <c r="O493" s="17"/>
      <c r="P493" s="17"/>
      <c r="Q493" s="17"/>
    </row>
    <row r="494" spans="1:17" ht="18">
      <c r="A494" s="11">
        <v>489</v>
      </c>
      <c r="B494" s="12" t="s">
        <v>277</v>
      </c>
      <c r="C494" s="12" t="s">
        <v>288</v>
      </c>
      <c r="D494" s="13">
        <v>6387732.5580000002</v>
      </c>
      <c r="E494" s="14">
        <v>791948.37230000005</v>
      </c>
      <c r="F494" s="14">
        <f t="shared" si="7"/>
        <v>7179680.9303000001</v>
      </c>
      <c r="G494" s="15"/>
      <c r="H494" s="15"/>
      <c r="I494" s="17"/>
      <c r="J494" s="17"/>
      <c r="K494" s="17"/>
      <c r="L494" s="17"/>
      <c r="M494" s="15"/>
      <c r="N494" s="15"/>
      <c r="O494" s="17"/>
      <c r="P494" s="17"/>
      <c r="Q494" s="17"/>
    </row>
    <row r="495" spans="1:17" ht="18">
      <c r="A495" s="11">
        <v>490</v>
      </c>
      <c r="B495" s="12" t="s">
        <v>277</v>
      </c>
      <c r="C495" s="12" t="s">
        <v>290</v>
      </c>
      <c r="D495" s="13">
        <v>6456574.5489999996</v>
      </c>
      <c r="E495" s="14">
        <v>800483.37320000003</v>
      </c>
      <c r="F495" s="14">
        <f t="shared" si="7"/>
        <v>7257057.9221999999</v>
      </c>
      <c r="G495" s="15"/>
      <c r="H495" s="15"/>
      <c r="I495" s="17"/>
      <c r="J495" s="17"/>
      <c r="K495" s="17"/>
      <c r="L495" s="17"/>
      <c r="M495" s="15"/>
      <c r="N495" s="15"/>
      <c r="O495" s="17"/>
      <c r="P495" s="17"/>
      <c r="Q495" s="17"/>
    </row>
    <row r="496" spans="1:17" ht="18">
      <c r="A496" s="11">
        <v>491</v>
      </c>
      <c r="B496" s="12" t="s">
        <v>277</v>
      </c>
      <c r="C496" s="12" t="s">
        <v>292</v>
      </c>
      <c r="D496" s="13">
        <v>7613717.9441999998</v>
      </c>
      <c r="E496" s="14">
        <v>943945.52040000004</v>
      </c>
      <c r="F496" s="14">
        <f t="shared" si="7"/>
        <v>8557663.4646000005</v>
      </c>
      <c r="G496" s="15"/>
      <c r="H496" s="15"/>
      <c r="I496" s="17"/>
      <c r="J496" s="17"/>
      <c r="K496" s="17"/>
      <c r="L496" s="17"/>
      <c r="M496" s="15"/>
      <c r="N496" s="15"/>
      <c r="O496" s="17"/>
      <c r="P496" s="17"/>
      <c r="Q496" s="17"/>
    </row>
    <row r="497" spans="1:17" ht="18">
      <c r="A497" s="11">
        <v>492</v>
      </c>
      <c r="B497" s="12" t="s">
        <v>277</v>
      </c>
      <c r="C497" s="12" t="s">
        <v>294</v>
      </c>
      <c r="D497" s="13">
        <v>5504218.9100000001</v>
      </c>
      <c r="E497" s="14">
        <v>682410.72510000004</v>
      </c>
      <c r="F497" s="14">
        <f t="shared" si="7"/>
        <v>6186629.6350999996</v>
      </c>
      <c r="G497" s="15"/>
      <c r="H497" s="15"/>
      <c r="I497" s="17"/>
      <c r="J497" s="17"/>
      <c r="K497" s="17"/>
      <c r="L497" s="17"/>
      <c r="M497" s="15"/>
      <c r="N497" s="15"/>
      <c r="O497" s="17"/>
      <c r="P497" s="17"/>
      <c r="Q497" s="17"/>
    </row>
    <row r="498" spans="1:17" ht="18">
      <c r="A498" s="11">
        <v>493</v>
      </c>
      <c r="B498" s="12" t="s">
        <v>277</v>
      </c>
      <c r="C498" s="12" t="s">
        <v>296</v>
      </c>
      <c r="D498" s="13">
        <v>7319659.3805</v>
      </c>
      <c r="E498" s="14">
        <v>907488.26439999999</v>
      </c>
      <c r="F498" s="14">
        <f t="shared" si="7"/>
        <v>8227147.6448999997</v>
      </c>
      <c r="G498" s="15"/>
      <c r="H498" s="15"/>
      <c r="I498" s="17"/>
      <c r="J498" s="17"/>
      <c r="K498" s="17"/>
      <c r="L498" s="17"/>
      <c r="M498" s="15"/>
      <c r="N498" s="15"/>
      <c r="O498" s="17"/>
      <c r="P498" s="17"/>
      <c r="Q498" s="17"/>
    </row>
    <row r="499" spans="1:17" ht="18">
      <c r="A499" s="11">
        <v>494</v>
      </c>
      <c r="B499" s="12" t="s">
        <v>277</v>
      </c>
      <c r="C499" s="12" t="s">
        <v>298</v>
      </c>
      <c r="D499" s="13">
        <v>5802508.8514</v>
      </c>
      <c r="E499" s="14">
        <v>719392.58550000004</v>
      </c>
      <c r="F499" s="14">
        <f t="shared" si="7"/>
        <v>6521901.4369000001</v>
      </c>
      <c r="G499" s="15"/>
      <c r="H499" s="15"/>
      <c r="I499" s="17"/>
      <c r="J499" s="17"/>
      <c r="K499" s="17"/>
      <c r="L499" s="17"/>
      <c r="M499" s="15"/>
      <c r="N499" s="15"/>
      <c r="O499" s="17"/>
      <c r="P499" s="17"/>
      <c r="Q499" s="17"/>
    </row>
    <row r="500" spans="1:17" ht="18">
      <c r="A500" s="11">
        <v>495</v>
      </c>
      <c r="B500" s="12" t="s">
        <v>277</v>
      </c>
      <c r="C500" s="12" t="s">
        <v>300</v>
      </c>
      <c r="D500" s="13">
        <v>5153978.8414000003</v>
      </c>
      <c r="E500" s="14">
        <v>638988.11</v>
      </c>
      <c r="F500" s="14">
        <f t="shared" si="7"/>
        <v>5792966.9513999997</v>
      </c>
      <c r="G500" s="15"/>
      <c r="H500" s="15"/>
      <c r="I500" s="17"/>
      <c r="J500" s="17"/>
      <c r="K500" s="17"/>
      <c r="L500" s="17"/>
      <c r="M500" s="15"/>
      <c r="N500" s="15"/>
      <c r="O500" s="17"/>
      <c r="P500" s="17"/>
      <c r="Q500" s="17"/>
    </row>
    <row r="501" spans="1:17" ht="18">
      <c r="A501" s="11">
        <v>496</v>
      </c>
      <c r="B501" s="12" t="s">
        <v>277</v>
      </c>
      <c r="C501" s="12" t="s">
        <v>302</v>
      </c>
      <c r="D501" s="13">
        <v>4312420.8567000004</v>
      </c>
      <c r="E501" s="14">
        <v>534652.10809999995</v>
      </c>
      <c r="F501" s="14">
        <f t="shared" si="7"/>
        <v>4847072.9648000002</v>
      </c>
      <c r="G501" s="15"/>
      <c r="H501" s="15"/>
      <c r="I501" s="17"/>
      <c r="J501" s="17"/>
      <c r="K501" s="17"/>
      <c r="L501" s="17"/>
      <c r="M501" s="15"/>
      <c r="N501" s="15"/>
      <c r="O501" s="17"/>
      <c r="P501" s="17"/>
      <c r="Q501" s="17"/>
    </row>
    <row r="502" spans="1:17" ht="18">
      <c r="A502" s="11">
        <v>497</v>
      </c>
      <c r="B502" s="12" t="s">
        <v>277</v>
      </c>
      <c r="C502" s="12" t="s">
        <v>304</v>
      </c>
      <c r="D502" s="13">
        <v>4294134.1172000002</v>
      </c>
      <c r="E502" s="14">
        <v>532384.92590000003</v>
      </c>
      <c r="F502" s="14">
        <f t="shared" si="7"/>
        <v>4826519.0431000004</v>
      </c>
      <c r="G502" s="15"/>
      <c r="H502" s="15"/>
      <c r="I502" s="17"/>
      <c r="J502" s="17"/>
      <c r="K502" s="17"/>
      <c r="L502" s="17"/>
      <c r="M502" s="15"/>
      <c r="N502" s="15"/>
      <c r="O502" s="17"/>
      <c r="P502" s="17"/>
      <c r="Q502" s="17"/>
    </row>
    <row r="503" spans="1:17" ht="18">
      <c r="A503" s="11">
        <v>498</v>
      </c>
      <c r="B503" s="12" t="s">
        <v>277</v>
      </c>
      <c r="C503" s="12" t="s">
        <v>306</v>
      </c>
      <c r="D503" s="13">
        <v>4903186.8044999996</v>
      </c>
      <c r="E503" s="14">
        <v>607895.01969999995</v>
      </c>
      <c r="F503" s="14">
        <f t="shared" si="7"/>
        <v>5511081.8241999997</v>
      </c>
      <c r="G503" s="15"/>
      <c r="H503" s="15"/>
      <c r="I503" s="17"/>
      <c r="J503" s="17"/>
      <c r="K503" s="17"/>
      <c r="L503" s="17"/>
      <c r="M503" s="15"/>
      <c r="N503" s="15"/>
      <c r="O503" s="17"/>
      <c r="P503" s="17"/>
      <c r="Q503" s="17"/>
    </row>
    <row r="504" spans="1:17" ht="18">
      <c r="A504" s="11">
        <v>499</v>
      </c>
      <c r="B504" s="12" t="s">
        <v>277</v>
      </c>
      <c r="C504" s="12" t="s">
        <v>307</v>
      </c>
      <c r="D504" s="13">
        <v>5934552.7309999997</v>
      </c>
      <c r="E504" s="14">
        <v>735763.3297</v>
      </c>
      <c r="F504" s="14">
        <f t="shared" si="7"/>
        <v>6670316.0607000003</v>
      </c>
      <c r="G504" s="15"/>
      <c r="H504" s="15"/>
      <c r="I504" s="17"/>
      <c r="J504" s="17"/>
      <c r="K504" s="17"/>
      <c r="L504" s="17"/>
      <c r="M504" s="15"/>
      <c r="N504" s="15"/>
      <c r="O504" s="17"/>
      <c r="P504" s="17"/>
      <c r="Q504" s="17"/>
    </row>
    <row r="505" spans="1:17" ht="18">
      <c r="A505" s="11">
        <v>500</v>
      </c>
      <c r="B505" s="12" t="s">
        <v>312</v>
      </c>
      <c r="C505" s="12" t="s">
        <v>313</v>
      </c>
      <c r="D505" s="13">
        <v>8328031.2790000001</v>
      </c>
      <c r="E505" s="14">
        <v>1032505.7845</v>
      </c>
      <c r="F505" s="14">
        <f t="shared" si="7"/>
        <v>9360537.0635000002</v>
      </c>
      <c r="G505" s="15"/>
      <c r="H505" s="15"/>
      <c r="I505" s="17"/>
      <c r="J505" s="17"/>
      <c r="K505" s="17"/>
      <c r="L505" s="17"/>
      <c r="M505" s="15"/>
      <c r="N505" s="15"/>
      <c r="O505" s="17"/>
      <c r="P505" s="17"/>
      <c r="Q505" s="17"/>
    </row>
    <row r="506" spans="1:17" ht="36">
      <c r="A506" s="11">
        <v>501</v>
      </c>
      <c r="B506" s="12" t="s">
        <v>312</v>
      </c>
      <c r="C506" s="12" t="s">
        <v>315</v>
      </c>
      <c r="D506" s="13">
        <v>10704583.5021</v>
      </c>
      <c r="E506" s="14">
        <v>1327149.7208</v>
      </c>
      <c r="F506" s="14">
        <f t="shared" si="7"/>
        <v>12031733.222899999</v>
      </c>
      <c r="G506" s="15"/>
      <c r="H506" s="15"/>
      <c r="I506" s="17"/>
      <c r="J506" s="17"/>
      <c r="K506" s="17"/>
      <c r="L506" s="17"/>
      <c r="M506" s="15"/>
      <c r="N506" s="15"/>
      <c r="O506" s="17"/>
      <c r="P506" s="17"/>
      <c r="Q506" s="17"/>
    </row>
    <row r="507" spans="1:17" ht="18">
      <c r="A507" s="11">
        <v>502</v>
      </c>
      <c r="B507" s="12" t="s">
        <v>312</v>
      </c>
      <c r="C507" s="12" t="s">
        <v>317</v>
      </c>
      <c r="D507" s="13">
        <v>17263182.215300001</v>
      </c>
      <c r="E507" s="14">
        <v>2140282.0066</v>
      </c>
      <c r="F507" s="14">
        <f t="shared" si="7"/>
        <v>19403464.221900001</v>
      </c>
      <c r="G507" s="15"/>
      <c r="H507" s="15"/>
      <c r="I507" s="17"/>
      <c r="J507" s="17"/>
      <c r="K507" s="17"/>
      <c r="L507" s="17"/>
      <c r="M507" s="15"/>
      <c r="N507" s="15"/>
      <c r="O507" s="17"/>
      <c r="P507" s="17"/>
      <c r="Q507" s="17"/>
    </row>
    <row r="508" spans="1:17" ht="18">
      <c r="A508" s="11">
        <v>503</v>
      </c>
      <c r="B508" s="12" t="s">
        <v>312</v>
      </c>
      <c r="C508" s="12" t="s">
        <v>319</v>
      </c>
      <c r="D508" s="13">
        <v>6747202.6589000002</v>
      </c>
      <c r="E508" s="14">
        <v>836515.32290000003</v>
      </c>
      <c r="F508" s="14">
        <f t="shared" si="7"/>
        <v>7583717.9818000002</v>
      </c>
      <c r="G508" s="15"/>
      <c r="H508" s="15"/>
      <c r="I508" s="17"/>
      <c r="J508" s="17"/>
      <c r="K508" s="17"/>
      <c r="L508" s="17"/>
      <c r="M508" s="15"/>
      <c r="N508" s="15"/>
      <c r="O508" s="17"/>
      <c r="P508" s="17"/>
      <c r="Q508" s="17"/>
    </row>
    <row r="509" spans="1:17" ht="18">
      <c r="A509" s="11">
        <v>504</v>
      </c>
      <c r="B509" s="12" t="s">
        <v>312</v>
      </c>
      <c r="C509" s="12" t="s">
        <v>321</v>
      </c>
      <c r="D509" s="13">
        <v>5672684.0882999999</v>
      </c>
      <c r="E509" s="14">
        <v>703296.96649999998</v>
      </c>
      <c r="F509" s="14">
        <f t="shared" si="7"/>
        <v>6375981.0548</v>
      </c>
      <c r="G509" s="15"/>
      <c r="H509" s="15"/>
      <c r="I509" s="17"/>
      <c r="J509" s="17"/>
      <c r="K509" s="17"/>
      <c r="L509" s="17"/>
      <c r="M509" s="15"/>
      <c r="N509" s="15"/>
      <c r="O509" s="17"/>
      <c r="P509" s="17"/>
      <c r="Q509" s="17"/>
    </row>
    <row r="510" spans="1:17" ht="18">
      <c r="A510" s="11">
        <v>505</v>
      </c>
      <c r="B510" s="12" t="s">
        <v>312</v>
      </c>
      <c r="C510" s="12" t="s">
        <v>323</v>
      </c>
      <c r="D510" s="13">
        <v>6341851.5262000002</v>
      </c>
      <c r="E510" s="14">
        <v>786260.06149999995</v>
      </c>
      <c r="F510" s="14">
        <f t="shared" si="7"/>
        <v>7128111.5877</v>
      </c>
      <c r="G510" s="15"/>
      <c r="H510" s="15"/>
      <c r="I510" s="17"/>
      <c r="J510" s="17"/>
      <c r="K510" s="17"/>
      <c r="L510" s="17"/>
      <c r="M510" s="15"/>
      <c r="N510" s="15"/>
      <c r="O510" s="17"/>
      <c r="P510" s="17"/>
      <c r="Q510" s="17"/>
    </row>
    <row r="511" spans="1:17" ht="18">
      <c r="A511" s="11">
        <v>506</v>
      </c>
      <c r="B511" s="12" t="s">
        <v>312</v>
      </c>
      <c r="C511" s="12" t="s">
        <v>325</v>
      </c>
      <c r="D511" s="13">
        <v>5822788.5950999996</v>
      </c>
      <c r="E511" s="14">
        <v>721906.85950000002</v>
      </c>
      <c r="F511" s="14">
        <f t="shared" si="7"/>
        <v>6544695.4545999998</v>
      </c>
      <c r="G511" s="15"/>
      <c r="H511" s="15"/>
      <c r="I511" s="17"/>
      <c r="J511" s="17"/>
      <c r="K511" s="17"/>
      <c r="L511" s="17"/>
      <c r="M511" s="15"/>
      <c r="N511" s="15"/>
      <c r="O511" s="17"/>
      <c r="P511" s="17"/>
      <c r="Q511" s="17"/>
    </row>
    <row r="512" spans="1:17" ht="18">
      <c r="A512" s="11">
        <v>507</v>
      </c>
      <c r="B512" s="12" t="s">
        <v>312</v>
      </c>
      <c r="C512" s="12" t="s">
        <v>327</v>
      </c>
      <c r="D512" s="13">
        <v>7024574.9841999998</v>
      </c>
      <c r="E512" s="14">
        <v>870903.82609999995</v>
      </c>
      <c r="F512" s="14">
        <f t="shared" si="7"/>
        <v>7895478.8103</v>
      </c>
      <c r="G512" s="15"/>
      <c r="H512" s="15"/>
      <c r="I512" s="17"/>
      <c r="J512" s="17"/>
      <c r="K512" s="17"/>
      <c r="L512" s="17"/>
      <c r="M512" s="15"/>
      <c r="N512" s="15"/>
      <c r="O512" s="17"/>
      <c r="P512" s="17"/>
      <c r="Q512" s="17"/>
    </row>
    <row r="513" spans="1:17" ht="18">
      <c r="A513" s="11">
        <v>508</v>
      </c>
      <c r="B513" s="12" t="s">
        <v>312</v>
      </c>
      <c r="C513" s="12" t="s">
        <v>330</v>
      </c>
      <c r="D513" s="13">
        <v>4690565.6256999997</v>
      </c>
      <c r="E513" s="14">
        <v>581534.33620000002</v>
      </c>
      <c r="F513" s="14">
        <f t="shared" si="7"/>
        <v>5272099.9619000005</v>
      </c>
      <c r="G513" s="15"/>
      <c r="H513" s="15"/>
      <c r="I513" s="17"/>
      <c r="J513" s="17"/>
      <c r="K513" s="17"/>
      <c r="L513" s="17"/>
      <c r="M513" s="15"/>
      <c r="N513" s="15"/>
      <c r="O513" s="17"/>
      <c r="P513" s="17"/>
      <c r="Q513" s="17"/>
    </row>
    <row r="514" spans="1:17" ht="18">
      <c r="A514" s="11">
        <v>509</v>
      </c>
      <c r="B514" s="12" t="s">
        <v>312</v>
      </c>
      <c r="C514" s="12" t="s">
        <v>332</v>
      </c>
      <c r="D514" s="13">
        <v>7997886.6501000002</v>
      </c>
      <c r="E514" s="14">
        <v>991574.59349999996</v>
      </c>
      <c r="F514" s="14">
        <f t="shared" si="7"/>
        <v>8989461.2435999997</v>
      </c>
      <c r="G514" s="15"/>
      <c r="H514" s="15"/>
      <c r="I514" s="17"/>
      <c r="J514" s="17"/>
      <c r="K514" s="17"/>
      <c r="L514" s="17"/>
      <c r="M514" s="15"/>
      <c r="N514" s="15"/>
      <c r="O514" s="17"/>
      <c r="P514" s="17"/>
      <c r="Q514" s="17"/>
    </row>
    <row r="515" spans="1:17" ht="18">
      <c r="A515" s="11">
        <v>510</v>
      </c>
      <c r="B515" s="12" t="s">
        <v>312</v>
      </c>
      <c r="C515" s="12" t="s">
        <v>334</v>
      </c>
      <c r="D515" s="13">
        <v>6913777.3541999999</v>
      </c>
      <c r="E515" s="14">
        <v>857167.18299999996</v>
      </c>
      <c r="F515" s="14">
        <f t="shared" si="7"/>
        <v>7770944.5372000001</v>
      </c>
      <c r="G515" s="15"/>
      <c r="H515" s="15"/>
      <c r="I515" s="17"/>
      <c r="J515" s="17"/>
      <c r="K515" s="17"/>
      <c r="L515" s="17"/>
      <c r="M515" s="15"/>
      <c r="N515" s="15"/>
      <c r="O515" s="17"/>
      <c r="P515" s="17"/>
      <c r="Q515" s="17"/>
    </row>
    <row r="516" spans="1:17" ht="18">
      <c r="A516" s="11">
        <v>511</v>
      </c>
      <c r="B516" s="12" t="s">
        <v>312</v>
      </c>
      <c r="C516" s="12" t="s">
        <v>336</v>
      </c>
      <c r="D516" s="13">
        <v>9506100.9440000001</v>
      </c>
      <c r="E516" s="14">
        <v>1178562.3618000001</v>
      </c>
      <c r="F516" s="14">
        <f t="shared" si="7"/>
        <v>10684663.3058</v>
      </c>
      <c r="G516" s="15"/>
      <c r="H516" s="15"/>
      <c r="I516" s="17"/>
      <c r="J516" s="17"/>
      <c r="K516" s="17"/>
      <c r="L516" s="17"/>
      <c r="M516" s="15"/>
      <c r="N516" s="15"/>
      <c r="O516" s="17"/>
      <c r="P516" s="17"/>
      <c r="Q516" s="17"/>
    </row>
    <row r="517" spans="1:17" ht="18">
      <c r="A517" s="11">
        <v>512</v>
      </c>
      <c r="B517" s="12" t="s">
        <v>312</v>
      </c>
      <c r="C517" s="12" t="s">
        <v>338</v>
      </c>
      <c r="D517" s="13">
        <v>10284986.9888</v>
      </c>
      <c r="E517" s="14">
        <v>1275128.3230999999</v>
      </c>
      <c r="F517" s="14">
        <f t="shared" si="7"/>
        <v>11560115.311899999</v>
      </c>
      <c r="G517" s="15"/>
      <c r="H517" s="15"/>
      <c r="I517" s="17"/>
      <c r="J517" s="17"/>
      <c r="K517" s="17"/>
      <c r="L517" s="17"/>
      <c r="M517" s="15"/>
      <c r="N517" s="15"/>
      <c r="O517" s="17"/>
      <c r="P517" s="17"/>
      <c r="Q517" s="17"/>
    </row>
    <row r="518" spans="1:17" ht="18">
      <c r="A518" s="11">
        <v>513</v>
      </c>
      <c r="B518" s="12" t="s">
        <v>312</v>
      </c>
      <c r="C518" s="12" t="s">
        <v>340</v>
      </c>
      <c r="D518" s="13">
        <v>5536567.5217000004</v>
      </c>
      <c r="E518" s="14">
        <v>686421.29229999997</v>
      </c>
      <c r="F518" s="14">
        <f t="shared" si="7"/>
        <v>6222988.8140000002</v>
      </c>
      <c r="G518" s="15"/>
      <c r="H518" s="15"/>
      <c r="I518" s="17"/>
      <c r="J518" s="17"/>
      <c r="K518" s="17"/>
      <c r="L518" s="17"/>
      <c r="M518" s="15"/>
      <c r="N518" s="15"/>
      <c r="O518" s="17"/>
      <c r="P518" s="17"/>
      <c r="Q518" s="17"/>
    </row>
    <row r="519" spans="1:17" ht="36">
      <c r="A519" s="11">
        <v>514</v>
      </c>
      <c r="B519" s="12" t="s">
        <v>312</v>
      </c>
      <c r="C519" s="12" t="s">
        <v>342</v>
      </c>
      <c r="D519" s="13">
        <v>6680757.8997</v>
      </c>
      <c r="E519" s="14">
        <v>828277.52989999996</v>
      </c>
      <c r="F519" s="14">
        <f t="shared" ref="F519:F582" si="8">D519+E519</f>
        <v>7509035.4296000004</v>
      </c>
      <c r="G519" s="15"/>
      <c r="H519" s="15"/>
      <c r="I519" s="17"/>
      <c r="J519" s="17"/>
      <c r="K519" s="17"/>
      <c r="L519" s="17"/>
      <c r="M519" s="15"/>
      <c r="N519" s="15"/>
      <c r="O519" s="17"/>
      <c r="P519" s="17"/>
      <c r="Q519" s="17"/>
    </row>
    <row r="520" spans="1:17" ht="18">
      <c r="A520" s="11">
        <v>515</v>
      </c>
      <c r="B520" s="12" t="s">
        <v>312</v>
      </c>
      <c r="C520" s="12" t="s">
        <v>344</v>
      </c>
      <c r="D520" s="13">
        <v>10001596.500399999</v>
      </c>
      <c r="E520" s="14">
        <v>1239993.6906000001</v>
      </c>
      <c r="F520" s="14">
        <f t="shared" si="8"/>
        <v>11241590.191</v>
      </c>
      <c r="G520" s="15"/>
      <c r="H520" s="15"/>
      <c r="I520" s="17"/>
      <c r="J520" s="17"/>
      <c r="K520" s="17"/>
      <c r="L520" s="17"/>
      <c r="M520" s="15"/>
      <c r="N520" s="15"/>
      <c r="O520" s="17"/>
      <c r="P520" s="17"/>
      <c r="Q520" s="17"/>
    </row>
    <row r="521" spans="1:17" ht="18">
      <c r="A521" s="11">
        <v>516</v>
      </c>
      <c r="B521" s="12" t="s">
        <v>312</v>
      </c>
      <c r="C521" s="12" t="s">
        <v>346</v>
      </c>
      <c r="D521" s="13">
        <v>9704739.1545000002</v>
      </c>
      <c r="E521" s="14">
        <v>1203189.4428000001</v>
      </c>
      <c r="F521" s="14">
        <f t="shared" si="8"/>
        <v>10907928.5973</v>
      </c>
      <c r="G521" s="15"/>
      <c r="H521" s="15"/>
      <c r="I521" s="17"/>
      <c r="J521" s="17"/>
      <c r="K521" s="17"/>
      <c r="L521" s="17"/>
      <c r="M521" s="15"/>
      <c r="N521" s="15"/>
      <c r="O521" s="17"/>
      <c r="P521" s="17"/>
      <c r="Q521" s="17"/>
    </row>
    <row r="522" spans="1:17" ht="18">
      <c r="A522" s="11">
        <v>517</v>
      </c>
      <c r="B522" s="12" t="s">
        <v>312</v>
      </c>
      <c r="C522" s="12" t="s">
        <v>348</v>
      </c>
      <c r="D522" s="13">
        <v>9909350.2665999997</v>
      </c>
      <c r="E522" s="14">
        <v>1228557.0416999999</v>
      </c>
      <c r="F522" s="14">
        <f t="shared" si="8"/>
        <v>11137907.3083</v>
      </c>
      <c r="G522" s="15"/>
      <c r="H522" s="15"/>
      <c r="I522" s="17"/>
      <c r="J522" s="17"/>
      <c r="K522" s="17"/>
      <c r="L522" s="17"/>
      <c r="M522" s="15"/>
      <c r="N522" s="15"/>
      <c r="O522" s="17"/>
      <c r="P522" s="17"/>
      <c r="Q522" s="17"/>
    </row>
    <row r="523" spans="1:17" ht="18">
      <c r="A523" s="11">
        <v>518</v>
      </c>
      <c r="B523" s="12" t="s">
        <v>312</v>
      </c>
      <c r="C523" s="12" t="s">
        <v>350</v>
      </c>
      <c r="D523" s="13">
        <v>7663955.8608999997</v>
      </c>
      <c r="E523" s="14">
        <v>950173.99600000004</v>
      </c>
      <c r="F523" s="14">
        <f t="shared" si="8"/>
        <v>8614129.8568999991</v>
      </c>
      <c r="G523" s="15"/>
      <c r="H523" s="15"/>
      <c r="I523" s="17"/>
      <c r="J523" s="17"/>
      <c r="K523" s="17"/>
      <c r="L523" s="17"/>
      <c r="M523" s="15"/>
      <c r="N523" s="15"/>
      <c r="O523" s="17"/>
      <c r="P523" s="17"/>
      <c r="Q523" s="17"/>
    </row>
    <row r="524" spans="1:17" ht="18">
      <c r="A524" s="11">
        <v>519</v>
      </c>
      <c r="B524" s="12" t="s">
        <v>312</v>
      </c>
      <c r="C524" s="12" t="s">
        <v>352</v>
      </c>
      <c r="D524" s="13">
        <v>8766590.3193999995</v>
      </c>
      <c r="E524" s="14">
        <v>1086878.1483</v>
      </c>
      <c r="F524" s="14">
        <f t="shared" si="8"/>
        <v>9853468.4677000009</v>
      </c>
      <c r="G524" s="15"/>
      <c r="H524" s="15"/>
      <c r="I524" s="17"/>
      <c r="J524" s="17"/>
      <c r="K524" s="17"/>
      <c r="L524" s="17"/>
      <c r="M524" s="15"/>
      <c r="N524" s="15"/>
      <c r="O524" s="17"/>
      <c r="P524" s="17"/>
      <c r="Q524" s="17"/>
    </row>
    <row r="525" spans="1:17" ht="36">
      <c r="A525" s="11">
        <v>520</v>
      </c>
      <c r="B525" s="12" t="s">
        <v>83</v>
      </c>
      <c r="C525" s="12" t="s">
        <v>356</v>
      </c>
      <c r="D525" s="13">
        <v>5735991.3661000002</v>
      </c>
      <c r="E525" s="14">
        <v>711145.77590000001</v>
      </c>
      <c r="F525" s="14">
        <f t="shared" si="8"/>
        <v>6447137.142</v>
      </c>
      <c r="G525" s="15"/>
      <c r="H525" s="15"/>
      <c r="I525" s="17"/>
      <c r="J525" s="17"/>
      <c r="K525" s="17"/>
      <c r="L525" s="17"/>
      <c r="M525" s="15"/>
      <c r="N525" s="15"/>
      <c r="O525" s="17"/>
      <c r="P525" s="17"/>
      <c r="Q525" s="17"/>
    </row>
    <row r="526" spans="1:17" ht="36">
      <c r="A526" s="11">
        <v>521</v>
      </c>
      <c r="B526" s="12" t="s">
        <v>83</v>
      </c>
      <c r="C526" s="12" t="s">
        <v>358</v>
      </c>
      <c r="D526" s="13">
        <v>6465497.9612999996</v>
      </c>
      <c r="E526" s="14">
        <v>801589.69400000002</v>
      </c>
      <c r="F526" s="14">
        <f t="shared" si="8"/>
        <v>7267087.6552999998</v>
      </c>
      <c r="G526" s="15"/>
      <c r="H526" s="15"/>
      <c r="I526" s="17"/>
      <c r="J526" s="17"/>
      <c r="K526" s="17"/>
      <c r="L526" s="17"/>
      <c r="M526" s="15"/>
      <c r="N526" s="15"/>
      <c r="O526" s="17"/>
      <c r="P526" s="17"/>
      <c r="Q526" s="17"/>
    </row>
    <row r="527" spans="1:17" ht="36">
      <c r="A527" s="11">
        <v>522</v>
      </c>
      <c r="B527" s="12" t="s">
        <v>83</v>
      </c>
      <c r="C527" s="12" t="s">
        <v>360</v>
      </c>
      <c r="D527" s="13">
        <v>6620095.9720999999</v>
      </c>
      <c r="E527" s="14">
        <v>820756.68980000005</v>
      </c>
      <c r="F527" s="14">
        <f t="shared" si="8"/>
        <v>7440852.6618999997</v>
      </c>
      <c r="G527" s="15"/>
      <c r="H527" s="15"/>
      <c r="I527" s="17"/>
      <c r="J527" s="17"/>
      <c r="K527" s="17"/>
      <c r="L527" s="17"/>
      <c r="M527" s="15"/>
      <c r="N527" s="15"/>
      <c r="O527" s="17"/>
      <c r="P527" s="17"/>
      <c r="Q527" s="17"/>
    </row>
    <row r="528" spans="1:17" ht="36">
      <c r="A528" s="11">
        <v>523</v>
      </c>
      <c r="B528" s="12" t="s">
        <v>83</v>
      </c>
      <c r="C528" s="12" t="s">
        <v>362</v>
      </c>
      <c r="D528" s="13">
        <v>7810811.0947000002</v>
      </c>
      <c r="E528" s="14">
        <v>968381.04550000001</v>
      </c>
      <c r="F528" s="14">
        <f t="shared" si="8"/>
        <v>8779192.1402000003</v>
      </c>
      <c r="G528" s="15"/>
      <c r="H528" s="15"/>
      <c r="I528" s="17"/>
      <c r="J528" s="17"/>
      <c r="K528" s="17"/>
      <c r="L528" s="17"/>
      <c r="M528" s="15"/>
      <c r="N528" s="15"/>
      <c r="O528" s="17"/>
      <c r="P528" s="17"/>
      <c r="Q528" s="17"/>
    </row>
    <row r="529" spans="1:17" ht="36">
      <c r="A529" s="11">
        <v>524</v>
      </c>
      <c r="B529" s="12" t="s">
        <v>83</v>
      </c>
      <c r="C529" s="12" t="s">
        <v>364</v>
      </c>
      <c r="D529" s="13">
        <v>5577255.2545999996</v>
      </c>
      <c r="E529" s="14">
        <v>691465.74010000005</v>
      </c>
      <c r="F529" s="14">
        <f t="shared" si="8"/>
        <v>6268720.9946999997</v>
      </c>
      <c r="G529" s="15"/>
      <c r="H529" s="15"/>
      <c r="I529" s="17"/>
      <c r="J529" s="17"/>
      <c r="K529" s="17"/>
      <c r="L529" s="17"/>
      <c r="M529" s="15"/>
      <c r="N529" s="15"/>
      <c r="O529" s="17"/>
      <c r="P529" s="17"/>
      <c r="Q529" s="17"/>
    </row>
    <row r="530" spans="1:17" ht="36">
      <c r="A530" s="11">
        <v>525</v>
      </c>
      <c r="B530" s="12" t="s">
        <v>83</v>
      </c>
      <c r="C530" s="12" t="s">
        <v>366</v>
      </c>
      <c r="D530" s="13">
        <v>5244484.4748</v>
      </c>
      <c r="E530" s="14">
        <v>650208.96</v>
      </c>
      <c r="F530" s="14">
        <f t="shared" si="8"/>
        <v>5894693.4347999999</v>
      </c>
      <c r="G530" s="15"/>
      <c r="H530" s="15"/>
      <c r="I530" s="17"/>
      <c r="J530" s="17"/>
      <c r="K530" s="17"/>
      <c r="L530" s="17"/>
      <c r="M530" s="15"/>
      <c r="N530" s="15"/>
      <c r="O530" s="17"/>
      <c r="P530" s="17"/>
      <c r="Q530" s="17"/>
    </row>
    <row r="531" spans="1:17" ht="36">
      <c r="A531" s="11">
        <v>526</v>
      </c>
      <c r="B531" s="12" t="s">
        <v>83</v>
      </c>
      <c r="C531" s="12" t="s">
        <v>368</v>
      </c>
      <c r="D531" s="13">
        <v>5992294.5582999997</v>
      </c>
      <c r="E531" s="14">
        <v>742922.13690000004</v>
      </c>
      <c r="F531" s="14">
        <f t="shared" si="8"/>
        <v>6735216.6952</v>
      </c>
      <c r="G531" s="15"/>
      <c r="H531" s="15"/>
      <c r="I531" s="17"/>
      <c r="J531" s="17"/>
      <c r="K531" s="17"/>
      <c r="L531" s="17"/>
      <c r="M531" s="15"/>
      <c r="N531" s="15"/>
      <c r="O531" s="17"/>
      <c r="P531" s="17"/>
      <c r="Q531" s="17"/>
    </row>
    <row r="532" spans="1:17" ht="36">
      <c r="A532" s="11">
        <v>527</v>
      </c>
      <c r="B532" s="12" t="s">
        <v>83</v>
      </c>
      <c r="C532" s="12" t="s">
        <v>370</v>
      </c>
      <c r="D532" s="13">
        <v>9376495.9823000003</v>
      </c>
      <c r="E532" s="14">
        <v>1162493.9935999999</v>
      </c>
      <c r="F532" s="14">
        <f t="shared" si="8"/>
        <v>10538989.9759</v>
      </c>
      <c r="G532" s="15"/>
      <c r="H532" s="15"/>
      <c r="I532" s="17"/>
      <c r="J532" s="17"/>
      <c r="K532" s="17"/>
      <c r="L532" s="17"/>
      <c r="M532" s="15"/>
      <c r="N532" s="15"/>
      <c r="O532" s="17"/>
      <c r="P532" s="17"/>
      <c r="Q532" s="17"/>
    </row>
    <row r="533" spans="1:17" ht="36">
      <c r="A533" s="11">
        <v>528</v>
      </c>
      <c r="B533" s="12" t="s">
        <v>83</v>
      </c>
      <c r="C533" s="12" t="s">
        <v>372</v>
      </c>
      <c r="D533" s="13">
        <v>8689616.5375999995</v>
      </c>
      <c r="E533" s="14">
        <v>1077334.9715</v>
      </c>
      <c r="F533" s="14">
        <f t="shared" si="8"/>
        <v>9766951.5090999994</v>
      </c>
      <c r="G533" s="15"/>
      <c r="H533" s="15"/>
      <c r="I533" s="17"/>
      <c r="J533" s="17"/>
      <c r="K533" s="17"/>
      <c r="L533" s="17"/>
      <c r="M533" s="15"/>
      <c r="N533" s="15"/>
      <c r="O533" s="17"/>
      <c r="P533" s="17"/>
      <c r="Q533" s="17"/>
    </row>
    <row r="534" spans="1:17" ht="36">
      <c r="A534" s="11">
        <v>529</v>
      </c>
      <c r="B534" s="12" t="s">
        <v>83</v>
      </c>
      <c r="C534" s="12" t="s">
        <v>374</v>
      </c>
      <c r="D534" s="13">
        <v>6647424.3514</v>
      </c>
      <c r="E534" s="14">
        <v>824144.85069999995</v>
      </c>
      <c r="F534" s="14">
        <f t="shared" si="8"/>
        <v>7471569.2021000003</v>
      </c>
      <c r="G534" s="15"/>
      <c r="H534" s="15"/>
      <c r="I534" s="17"/>
      <c r="J534" s="17"/>
      <c r="K534" s="17"/>
      <c r="L534" s="17"/>
      <c r="M534" s="15"/>
      <c r="N534" s="15"/>
      <c r="O534" s="17"/>
      <c r="P534" s="17"/>
      <c r="Q534" s="17"/>
    </row>
    <row r="535" spans="1:17" ht="36">
      <c r="A535" s="11">
        <v>530</v>
      </c>
      <c r="B535" s="12" t="s">
        <v>83</v>
      </c>
      <c r="C535" s="12" t="s">
        <v>355</v>
      </c>
      <c r="D535" s="13">
        <v>6362869.6971000005</v>
      </c>
      <c r="E535" s="14">
        <v>788865.88540000003</v>
      </c>
      <c r="F535" s="14">
        <f t="shared" si="8"/>
        <v>7151735.5824999996</v>
      </c>
      <c r="G535" s="15"/>
      <c r="H535" s="15"/>
      <c r="I535" s="17"/>
      <c r="J535" s="17"/>
      <c r="K535" s="17"/>
      <c r="L535" s="17"/>
      <c r="M535" s="15"/>
      <c r="N535" s="15"/>
      <c r="O535" s="17"/>
      <c r="P535" s="17"/>
      <c r="Q535" s="17"/>
    </row>
    <row r="536" spans="1:17" ht="36">
      <c r="A536" s="11">
        <v>531</v>
      </c>
      <c r="B536" s="12" t="s">
        <v>83</v>
      </c>
      <c r="C536" s="12" t="s">
        <v>378</v>
      </c>
      <c r="D536" s="13">
        <v>6760092.3525999999</v>
      </c>
      <c r="E536" s="14">
        <v>838113.38170000003</v>
      </c>
      <c r="F536" s="14">
        <f t="shared" si="8"/>
        <v>7598205.7342999997</v>
      </c>
      <c r="G536" s="15"/>
      <c r="H536" s="15"/>
      <c r="I536" s="17"/>
      <c r="J536" s="17"/>
      <c r="K536" s="17"/>
      <c r="L536" s="17"/>
      <c r="M536" s="15"/>
      <c r="N536" s="15"/>
      <c r="O536" s="17"/>
      <c r="P536" s="17"/>
      <c r="Q536" s="17"/>
    </row>
    <row r="537" spans="1:17" ht="36">
      <c r="A537" s="11">
        <v>532</v>
      </c>
      <c r="B537" s="12" t="s">
        <v>83</v>
      </c>
      <c r="C537" s="12" t="s">
        <v>380</v>
      </c>
      <c r="D537" s="13">
        <v>5426767.0060000001</v>
      </c>
      <c r="E537" s="14">
        <v>672808.2709</v>
      </c>
      <c r="F537" s="14">
        <f t="shared" si="8"/>
        <v>6099575.2768999999</v>
      </c>
      <c r="G537" s="15"/>
      <c r="H537" s="15"/>
      <c r="I537" s="17"/>
      <c r="J537" s="17"/>
      <c r="K537" s="17"/>
      <c r="L537" s="17"/>
      <c r="M537" s="15"/>
      <c r="N537" s="15"/>
      <c r="O537" s="17"/>
      <c r="P537" s="17"/>
      <c r="Q537" s="17"/>
    </row>
    <row r="538" spans="1:17" ht="18">
      <c r="A538" s="11">
        <v>533</v>
      </c>
      <c r="B538" s="12" t="s">
        <v>384</v>
      </c>
      <c r="C538" s="12" t="s">
        <v>385</v>
      </c>
      <c r="D538" s="13">
        <v>5967133.6277000001</v>
      </c>
      <c r="E538" s="14">
        <v>739802.69539999997</v>
      </c>
      <c r="F538" s="14">
        <f t="shared" si="8"/>
        <v>6706936.3230999997</v>
      </c>
      <c r="G538" s="15"/>
      <c r="H538" s="15"/>
      <c r="I538" s="17"/>
      <c r="J538" s="17"/>
      <c r="K538" s="17"/>
      <c r="L538" s="17"/>
      <c r="M538" s="15"/>
      <c r="N538" s="15"/>
      <c r="O538" s="17"/>
      <c r="P538" s="17"/>
      <c r="Q538" s="17"/>
    </row>
    <row r="539" spans="1:17" ht="18">
      <c r="A539" s="11">
        <v>534</v>
      </c>
      <c r="B539" s="12" t="s">
        <v>384</v>
      </c>
      <c r="C539" s="12" t="s">
        <v>387</v>
      </c>
      <c r="D539" s="13">
        <v>5123191.0791999996</v>
      </c>
      <c r="E539" s="14">
        <v>635171.05630000005</v>
      </c>
      <c r="F539" s="14">
        <f t="shared" si="8"/>
        <v>5758362.1354999999</v>
      </c>
      <c r="G539" s="15"/>
      <c r="H539" s="15"/>
      <c r="I539" s="17"/>
      <c r="J539" s="17"/>
      <c r="K539" s="17"/>
      <c r="L539" s="17"/>
      <c r="M539" s="15"/>
      <c r="N539" s="15"/>
      <c r="O539" s="17"/>
      <c r="P539" s="17"/>
      <c r="Q539" s="17"/>
    </row>
    <row r="540" spans="1:17" ht="18">
      <c r="A540" s="11">
        <v>535</v>
      </c>
      <c r="B540" s="12" t="s">
        <v>384</v>
      </c>
      <c r="C540" s="12" t="s">
        <v>389</v>
      </c>
      <c r="D540" s="13">
        <v>5867117.3832999999</v>
      </c>
      <c r="E540" s="14">
        <v>727402.72389999998</v>
      </c>
      <c r="F540" s="14">
        <f t="shared" si="8"/>
        <v>6594520.1072000004</v>
      </c>
      <c r="G540" s="15"/>
      <c r="H540" s="15"/>
      <c r="I540" s="17"/>
      <c r="J540" s="17"/>
      <c r="K540" s="17"/>
      <c r="L540" s="17"/>
      <c r="M540" s="15"/>
      <c r="N540" s="15"/>
      <c r="O540" s="17"/>
      <c r="P540" s="17"/>
      <c r="Q540" s="17"/>
    </row>
    <row r="541" spans="1:17" ht="18">
      <c r="A541" s="11">
        <v>536</v>
      </c>
      <c r="B541" s="12" t="s">
        <v>384</v>
      </c>
      <c r="C541" s="12" t="s">
        <v>391</v>
      </c>
      <c r="D541" s="13">
        <v>9550805.2382999994</v>
      </c>
      <c r="E541" s="14">
        <v>1184104.7812000001</v>
      </c>
      <c r="F541" s="14">
        <f t="shared" si="8"/>
        <v>10734910.0195</v>
      </c>
      <c r="G541" s="15"/>
      <c r="H541" s="15"/>
      <c r="I541" s="17"/>
      <c r="J541" s="17"/>
      <c r="K541" s="17"/>
      <c r="L541" s="17"/>
      <c r="M541" s="15"/>
      <c r="N541" s="15"/>
      <c r="O541" s="17"/>
      <c r="P541" s="17"/>
      <c r="Q541" s="17"/>
    </row>
    <row r="542" spans="1:17" ht="18">
      <c r="A542" s="11">
        <v>537</v>
      </c>
      <c r="B542" s="12" t="s">
        <v>384</v>
      </c>
      <c r="C542" s="12" t="s">
        <v>393</v>
      </c>
      <c r="D542" s="13">
        <v>5732925.3059999999</v>
      </c>
      <c r="E542" s="14">
        <v>710765.64709999994</v>
      </c>
      <c r="F542" s="14">
        <f t="shared" si="8"/>
        <v>6443690.9530999996</v>
      </c>
      <c r="G542" s="15"/>
      <c r="H542" s="15"/>
      <c r="I542" s="17"/>
      <c r="J542" s="17"/>
      <c r="K542" s="17"/>
      <c r="L542" s="17"/>
      <c r="M542" s="15"/>
      <c r="N542" s="15"/>
      <c r="O542" s="17"/>
      <c r="P542" s="17"/>
      <c r="Q542" s="17"/>
    </row>
    <row r="543" spans="1:17" ht="18">
      <c r="A543" s="11">
        <v>538</v>
      </c>
      <c r="B543" s="12" t="s">
        <v>384</v>
      </c>
      <c r="C543" s="12" t="s">
        <v>395</v>
      </c>
      <c r="D543" s="13">
        <v>6037985.3923000004</v>
      </c>
      <c r="E543" s="14">
        <v>748586.86710000003</v>
      </c>
      <c r="F543" s="14">
        <f t="shared" si="8"/>
        <v>6786572.2593999999</v>
      </c>
      <c r="G543" s="15"/>
      <c r="H543" s="15"/>
      <c r="I543" s="17"/>
      <c r="J543" s="17"/>
      <c r="K543" s="17"/>
      <c r="L543" s="17"/>
      <c r="M543" s="15"/>
      <c r="N543" s="15"/>
      <c r="O543" s="17"/>
      <c r="P543" s="17"/>
      <c r="Q543" s="17"/>
    </row>
    <row r="544" spans="1:17" ht="18">
      <c r="A544" s="11">
        <v>539</v>
      </c>
      <c r="B544" s="12" t="s">
        <v>384</v>
      </c>
      <c r="C544" s="12" t="s">
        <v>397</v>
      </c>
      <c r="D544" s="13">
        <v>5719105.3753000004</v>
      </c>
      <c r="E544" s="14">
        <v>709052.25789999997</v>
      </c>
      <c r="F544" s="14">
        <f t="shared" si="8"/>
        <v>6428157.6332</v>
      </c>
      <c r="G544" s="15"/>
      <c r="H544" s="15"/>
      <c r="I544" s="17"/>
      <c r="J544" s="17"/>
      <c r="K544" s="17"/>
      <c r="L544" s="17"/>
      <c r="M544" s="15"/>
      <c r="N544" s="15"/>
      <c r="O544" s="17"/>
      <c r="P544" s="17"/>
      <c r="Q544" s="17"/>
    </row>
    <row r="545" spans="1:17" ht="18">
      <c r="A545" s="11">
        <v>540</v>
      </c>
      <c r="B545" s="12" t="s">
        <v>384</v>
      </c>
      <c r="C545" s="12" t="s">
        <v>399</v>
      </c>
      <c r="D545" s="13">
        <v>5110383.0016000001</v>
      </c>
      <c r="E545" s="14">
        <v>633583.11629999999</v>
      </c>
      <c r="F545" s="14">
        <f t="shared" si="8"/>
        <v>5743966.1179</v>
      </c>
      <c r="G545" s="15"/>
      <c r="H545" s="15"/>
      <c r="I545" s="17"/>
      <c r="J545" s="17"/>
      <c r="K545" s="17"/>
      <c r="L545" s="17"/>
      <c r="M545" s="15"/>
      <c r="N545" s="15"/>
      <c r="O545" s="17"/>
      <c r="P545" s="17"/>
      <c r="Q545" s="17"/>
    </row>
    <row r="546" spans="1:17" ht="18">
      <c r="A546" s="11">
        <v>541</v>
      </c>
      <c r="B546" s="12" t="s">
        <v>384</v>
      </c>
      <c r="C546" s="12" t="s">
        <v>401</v>
      </c>
      <c r="D546" s="13">
        <v>5514397.4472000003</v>
      </c>
      <c r="E546" s="14">
        <v>683672.65579999995</v>
      </c>
      <c r="F546" s="14">
        <f t="shared" si="8"/>
        <v>6198070.1030000001</v>
      </c>
      <c r="G546" s="15"/>
      <c r="H546" s="15"/>
      <c r="I546" s="17"/>
      <c r="J546" s="17"/>
      <c r="K546" s="17"/>
      <c r="L546" s="17"/>
      <c r="M546" s="15"/>
      <c r="N546" s="15"/>
      <c r="O546" s="17"/>
      <c r="P546" s="17"/>
      <c r="Q546" s="17"/>
    </row>
    <row r="547" spans="1:17" ht="18">
      <c r="A547" s="11">
        <v>542</v>
      </c>
      <c r="B547" s="12" t="s">
        <v>384</v>
      </c>
      <c r="C547" s="12" t="s">
        <v>403</v>
      </c>
      <c r="D547" s="13">
        <v>6072900.6235999996</v>
      </c>
      <c r="E547" s="14">
        <v>752915.64269999997</v>
      </c>
      <c r="F547" s="14">
        <f t="shared" si="8"/>
        <v>6825816.2663000003</v>
      </c>
      <c r="G547" s="15"/>
      <c r="H547" s="15"/>
      <c r="I547" s="17"/>
      <c r="J547" s="17"/>
      <c r="K547" s="17"/>
      <c r="L547" s="17"/>
      <c r="M547" s="15"/>
      <c r="N547" s="15"/>
      <c r="O547" s="17"/>
      <c r="P547" s="17"/>
      <c r="Q547" s="17"/>
    </row>
    <row r="548" spans="1:17" ht="18">
      <c r="A548" s="11">
        <v>543</v>
      </c>
      <c r="B548" s="12" t="s">
        <v>384</v>
      </c>
      <c r="C548" s="12" t="s">
        <v>405</v>
      </c>
      <c r="D548" s="13">
        <v>5931977.1797000002</v>
      </c>
      <c r="E548" s="14">
        <v>735444.01390000002</v>
      </c>
      <c r="F548" s="14">
        <f t="shared" si="8"/>
        <v>6667421.1935999999</v>
      </c>
      <c r="G548" s="15"/>
      <c r="H548" s="15"/>
      <c r="I548" s="17"/>
      <c r="J548" s="17"/>
      <c r="K548" s="17"/>
      <c r="L548" s="17"/>
      <c r="M548" s="15"/>
      <c r="N548" s="15"/>
      <c r="O548" s="17"/>
      <c r="P548" s="17"/>
      <c r="Q548" s="17"/>
    </row>
    <row r="549" spans="1:17" ht="18">
      <c r="A549" s="11">
        <v>544</v>
      </c>
      <c r="B549" s="12" t="s">
        <v>384</v>
      </c>
      <c r="C549" s="12" t="s">
        <v>407</v>
      </c>
      <c r="D549" s="13">
        <v>6902572.1902999999</v>
      </c>
      <c r="E549" s="14">
        <v>855777.97149999999</v>
      </c>
      <c r="F549" s="14">
        <f t="shared" si="8"/>
        <v>7758350.1617999999</v>
      </c>
      <c r="G549" s="15"/>
      <c r="H549" s="15"/>
      <c r="I549" s="17"/>
      <c r="J549" s="17"/>
      <c r="K549" s="17"/>
      <c r="L549" s="17"/>
      <c r="M549" s="15"/>
      <c r="N549" s="15"/>
      <c r="O549" s="17"/>
      <c r="P549" s="17"/>
      <c r="Q549" s="17"/>
    </row>
    <row r="550" spans="1:17" ht="18">
      <c r="A550" s="11">
        <v>545</v>
      </c>
      <c r="B550" s="12" t="s">
        <v>384</v>
      </c>
      <c r="C550" s="12" t="s">
        <v>409</v>
      </c>
      <c r="D550" s="13">
        <v>7070795.2161999997</v>
      </c>
      <c r="E550" s="14">
        <v>876634.19090000005</v>
      </c>
      <c r="F550" s="14">
        <f t="shared" si="8"/>
        <v>7947429.4071000004</v>
      </c>
      <c r="G550" s="15"/>
      <c r="H550" s="15"/>
      <c r="I550" s="17"/>
      <c r="J550" s="17"/>
      <c r="K550" s="17"/>
      <c r="L550" s="17"/>
      <c r="M550" s="15"/>
      <c r="N550" s="15"/>
      <c r="O550" s="17"/>
      <c r="P550" s="17"/>
      <c r="Q550" s="17"/>
    </row>
    <row r="551" spans="1:17" ht="18">
      <c r="A551" s="11">
        <v>546</v>
      </c>
      <c r="B551" s="12" t="s">
        <v>384</v>
      </c>
      <c r="C551" s="12" t="s">
        <v>411</v>
      </c>
      <c r="D551" s="13">
        <v>7829246.8870000001</v>
      </c>
      <c r="E551" s="14">
        <v>970666.70719999995</v>
      </c>
      <c r="F551" s="14">
        <f t="shared" si="8"/>
        <v>8799913.5942000002</v>
      </c>
      <c r="G551" s="15"/>
      <c r="H551" s="15"/>
      <c r="I551" s="17"/>
      <c r="J551" s="17"/>
      <c r="K551" s="17"/>
      <c r="L551" s="17"/>
      <c r="M551" s="15"/>
      <c r="N551" s="15"/>
      <c r="O551" s="17"/>
      <c r="P551" s="17"/>
      <c r="Q551" s="17"/>
    </row>
    <row r="552" spans="1:17" ht="18">
      <c r="A552" s="11">
        <v>547</v>
      </c>
      <c r="B552" s="12" t="s">
        <v>384</v>
      </c>
      <c r="C552" s="12" t="s">
        <v>413</v>
      </c>
      <c r="D552" s="13">
        <v>9238024.5415000003</v>
      </c>
      <c r="E552" s="14">
        <v>1145326.3631</v>
      </c>
      <c r="F552" s="14">
        <f t="shared" si="8"/>
        <v>10383350.9046</v>
      </c>
      <c r="G552" s="15"/>
      <c r="H552" s="15"/>
      <c r="I552" s="17"/>
      <c r="J552" s="17"/>
      <c r="K552" s="17"/>
      <c r="L552" s="17"/>
      <c r="M552" s="15"/>
      <c r="N552" s="15"/>
      <c r="O552" s="17"/>
      <c r="P552" s="17"/>
      <c r="Q552" s="17"/>
    </row>
    <row r="553" spans="1:17" ht="18">
      <c r="A553" s="11">
        <v>548</v>
      </c>
      <c r="B553" s="12" t="s">
        <v>384</v>
      </c>
      <c r="C553" s="12" t="s">
        <v>415</v>
      </c>
      <c r="D553" s="13">
        <v>5850738.4587000003</v>
      </c>
      <c r="E553" s="14">
        <v>725372.07169999997</v>
      </c>
      <c r="F553" s="14">
        <f t="shared" si="8"/>
        <v>6576110.5303999996</v>
      </c>
      <c r="G553" s="15"/>
      <c r="H553" s="15"/>
      <c r="I553" s="17"/>
      <c r="J553" s="17"/>
      <c r="K553" s="17"/>
      <c r="L553" s="17"/>
      <c r="M553" s="15"/>
      <c r="N553" s="15"/>
      <c r="O553" s="17"/>
      <c r="P553" s="17"/>
      <c r="Q553" s="17"/>
    </row>
    <row r="554" spans="1:17" ht="18">
      <c r="A554" s="11">
        <v>549</v>
      </c>
      <c r="B554" s="12" t="s">
        <v>384</v>
      </c>
      <c r="C554" s="12" t="s">
        <v>417</v>
      </c>
      <c r="D554" s="13">
        <v>7941212.4992000004</v>
      </c>
      <c r="E554" s="14">
        <v>984548.15630000003</v>
      </c>
      <c r="F554" s="14">
        <f t="shared" si="8"/>
        <v>8925760.6555000003</v>
      </c>
      <c r="G554" s="15"/>
      <c r="H554" s="15"/>
      <c r="I554" s="17"/>
      <c r="J554" s="17"/>
      <c r="K554" s="17"/>
      <c r="L554" s="17"/>
      <c r="M554" s="15"/>
      <c r="N554" s="15"/>
      <c r="O554" s="17"/>
      <c r="P554" s="17"/>
      <c r="Q554" s="17"/>
    </row>
    <row r="555" spans="1:17" ht="18">
      <c r="A555" s="11">
        <v>550</v>
      </c>
      <c r="B555" s="12" t="s">
        <v>384</v>
      </c>
      <c r="C555" s="12" t="s">
        <v>419</v>
      </c>
      <c r="D555" s="13">
        <v>5364118.4201999996</v>
      </c>
      <c r="E555" s="14">
        <v>665041.12580000004</v>
      </c>
      <c r="F555" s="14">
        <f t="shared" si="8"/>
        <v>6029159.5460000001</v>
      </c>
      <c r="G555" s="15"/>
      <c r="H555" s="15"/>
      <c r="I555" s="17"/>
      <c r="J555" s="17"/>
      <c r="K555" s="17"/>
      <c r="L555" s="17"/>
      <c r="M555" s="15"/>
      <c r="N555" s="15"/>
      <c r="O555" s="17"/>
      <c r="P555" s="17"/>
      <c r="Q555" s="17"/>
    </row>
    <row r="556" spans="1:17" ht="18">
      <c r="A556" s="11">
        <v>551</v>
      </c>
      <c r="B556" s="12" t="s">
        <v>384</v>
      </c>
      <c r="C556" s="12" t="s">
        <v>421</v>
      </c>
      <c r="D556" s="13">
        <v>6173482.4835999999</v>
      </c>
      <c r="E556" s="14">
        <v>765385.73899999994</v>
      </c>
      <c r="F556" s="14">
        <f t="shared" si="8"/>
        <v>6938868.2226</v>
      </c>
      <c r="G556" s="15"/>
      <c r="H556" s="15"/>
      <c r="I556" s="17"/>
      <c r="J556" s="17"/>
      <c r="K556" s="17"/>
      <c r="L556" s="17"/>
      <c r="M556" s="15"/>
      <c r="N556" s="15"/>
      <c r="O556" s="17"/>
      <c r="P556" s="17"/>
      <c r="Q556" s="17"/>
    </row>
    <row r="557" spans="1:17" ht="18">
      <c r="A557" s="11">
        <v>552</v>
      </c>
      <c r="B557" s="12" t="s">
        <v>384</v>
      </c>
      <c r="C557" s="12" t="s">
        <v>423</v>
      </c>
      <c r="D557" s="13">
        <v>7120420.6552999998</v>
      </c>
      <c r="E557" s="14">
        <v>882786.73179999995</v>
      </c>
      <c r="F557" s="14">
        <f t="shared" si="8"/>
        <v>8003207.3870999999</v>
      </c>
      <c r="G557" s="15"/>
      <c r="H557" s="15"/>
      <c r="I557" s="17"/>
      <c r="J557" s="17"/>
      <c r="K557" s="17"/>
      <c r="L557" s="17"/>
      <c r="M557" s="15"/>
      <c r="N557" s="15"/>
      <c r="O557" s="17"/>
      <c r="P557" s="17"/>
      <c r="Q557" s="17"/>
    </row>
    <row r="558" spans="1:17" ht="18">
      <c r="A558" s="11">
        <v>553</v>
      </c>
      <c r="B558" s="12" t="s">
        <v>384</v>
      </c>
      <c r="C558" s="12" t="s">
        <v>425</v>
      </c>
      <c r="D558" s="13">
        <v>6698396.8991</v>
      </c>
      <c r="E558" s="14">
        <v>830464.40549999999</v>
      </c>
      <c r="F558" s="14">
        <f t="shared" si="8"/>
        <v>7528861.3046000004</v>
      </c>
      <c r="G558" s="15"/>
      <c r="H558" s="15"/>
      <c r="I558" s="17"/>
      <c r="J558" s="17"/>
      <c r="K558" s="17"/>
      <c r="L558" s="17"/>
      <c r="M558" s="15"/>
      <c r="N558" s="15"/>
      <c r="O558" s="17"/>
      <c r="P558" s="17"/>
      <c r="Q558" s="17"/>
    </row>
    <row r="559" spans="1:17" ht="18">
      <c r="A559" s="11">
        <v>554</v>
      </c>
      <c r="B559" s="12" t="s">
        <v>384</v>
      </c>
      <c r="C559" s="12" t="s">
        <v>427</v>
      </c>
      <c r="D559" s="13">
        <v>7918531.4511000002</v>
      </c>
      <c r="E559" s="14">
        <v>981736.16960000002</v>
      </c>
      <c r="F559" s="14">
        <f t="shared" si="8"/>
        <v>8900267.6206999999</v>
      </c>
      <c r="G559" s="15"/>
      <c r="H559" s="15"/>
      <c r="I559" s="17"/>
      <c r="J559" s="17"/>
      <c r="K559" s="17"/>
      <c r="L559" s="17"/>
      <c r="M559" s="15"/>
      <c r="N559" s="15"/>
      <c r="O559" s="17"/>
      <c r="P559" s="17"/>
      <c r="Q559" s="17"/>
    </row>
    <row r="560" spans="1:17" ht="18">
      <c r="A560" s="11">
        <v>555</v>
      </c>
      <c r="B560" s="12" t="s">
        <v>384</v>
      </c>
      <c r="C560" s="12" t="s">
        <v>429</v>
      </c>
      <c r="D560" s="13">
        <v>5791020.8896000003</v>
      </c>
      <c r="E560" s="14">
        <v>717968.31290000002</v>
      </c>
      <c r="F560" s="14">
        <f t="shared" si="8"/>
        <v>6508989.2024999997</v>
      </c>
      <c r="G560" s="15"/>
      <c r="H560" s="15"/>
      <c r="I560" s="17"/>
      <c r="J560" s="17"/>
      <c r="K560" s="17"/>
      <c r="L560" s="17"/>
      <c r="M560" s="15"/>
      <c r="N560" s="15"/>
      <c r="O560" s="17"/>
      <c r="P560" s="17"/>
      <c r="Q560" s="17"/>
    </row>
    <row r="561" spans="1:17" ht="18">
      <c r="A561" s="11">
        <v>556</v>
      </c>
      <c r="B561" s="12" t="s">
        <v>384</v>
      </c>
      <c r="C561" s="12" t="s">
        <v>431</v>
      </c>
      <c r="D561" s="13">
        <v>4712971.8106000004</v>
      </c>
      <c r="E561" s="14">
        <v>584312.24549999996</v>
      </c>
      <c r="F561" s="14">
        <f t="shared" si="8"/>
        <v>5297284.0560999997</v>
      </c>
      <c r="G561" s="15"/>
      <c r="H561" s="15"/>
      <c r="I561" s="17"/>
      <c r="J561" s="17"/>
      <c r="K561" s="17"/>
      <c r="L561" s="17"/>
      <c r="M561" s="15"/>
      <c r="N561" s="15"/>
      <c r="O561" s="17"/>
      <c r="P561" s="17"/>
      <c r="Q561" s="17"/>
    </row>
    <row r="562" spans="1:17" ht="18">
      <c r="A562" s="11">
        <v>557</v>
      </c>
      <c r="B562" s="12" t="s">
        <v>384</v>
      </c>
      <c r="C562" s="12" t="s">
        <v>433</v>
      </c>
      <c r="D562" s="13">
        <v>5253505.8285999997</v>
      </c>
      <c r="E562" s="14">
        <v>651327.42370000004</v>
      </c>
      <c r="F562" s="14">
        <f t="shared" si="8"/>
        <v>5904833.2522999998</v>
      </c>
      <c r="G562" s="15"/>
      <c r="H562" s="15"/>
      <c r="I562" s="17"/>
      <c r="J562" s="17"/>
      <c r="K562" s="17"/>
      <c r="L562" s="17"/>
      <c r="M562" s="15"/>
      <c r="N562" s="15"/>
      <c r="O562" s="17"/>
      <c r="P562" s="17"/>
      <c r="Q562" s="17"/>
    </row>
    <row r="563" spans="1:17" ht="36">
      <c r="A563" s="11">
        <v>558</v>
      </c>
      <c r="B563" s="12" t="s">
        <v>438</v>
      </c>
      <c r="C563" s="12" t="s">
        <v>439</v>
      </c>
      <c r="D563" s="13">
        <v>5898188.4812000003</v>
      </c>
      <c r="E563" s="14">
        <v>731254.90540000005</v>
      </c>
      <c r="F563" s="14">
        <f t="shared" si="8"/>
        <v>6629443.3865999999</v>
      </c>
      <c r="G563" s="15"/>
      <c r="H563" s="15"/>
      <c r="I563" s="17"/>
      <c r="J563" s="17"/>
      <c r="K563" s="17"/>
      <c r="L563" s="17"/>
      <c r="M563" s="15"/>
      <c r="N563" s="15"/>
      <c r="O563" s="17"/>
      <c r="P563" s="17"/>
      <c r="Q563" s="17"/>
    </row>
    <row r="564" spans="1:17" ht="36">
      <c r="A564" s="11">
        <v>559</v>
      </c>
      <c r="B564" s="12" t="s">
        <v>438</v>
      </c>
      <c r="C564" s="12" t="s">
        <v>441</v>
      </c>
      <c r="D564" s="13">
        <v>6088977.1195</v>
      </c>
      <c r="E564" s="14">
        <v>754908.79980000004</v>
      </c>
      <c r="F564" s="14">
        <f t="shared" si="8"/>
        <v>6843885.9193000002</v>
      </c>
      <c r="G564" s="15"/>
      <c r="H564" s="15"/>
      <c r="I564" s="17"/>
      <c r="J564" s="17"/>
      <c r="K564" s="17"/>
      <c r="L564" s="17"/>
      <c r="M564" s="15"/>
      <c r="N564" s="15"/>
      <c r="O564" s="17"/>
      <c r="P564" s="17"/>
      <c r="Q564" s="17"/>
    </row>
    <row r="565" spans="1:17" ht="18">
      <c r="A565" s="11">
        <v>560</v>
      </c>
      <c r="B565" s="12" t="s">
        <v>438</v>
      </c>
      <c r="C565" s="12" t="s">
        <v>443</v>
      </c>
      <c r="D565" s="13">
        <v>9358959.4053000007</v>
      </c>
      <c r="E565" s="14">
        <v>1160319.8162</v>
      </c>
      <c r="F565" s="14">
        <f t="shared" si="8"/>
        <v>10519279.2215</v>
      </c>
      <c r="G565" s="15"/>
      <c r="H565" s="15"/>
      <c r="I565" s="17"/>
      <c r="J565" s="17"/>
      <c r="K565" s="17"/>
      <c r="L565" s="17"/>
      <c r="M565" s="15"/>
      <c r="N565" s="15"/>
      <c r="O565" s="17"/>
      <c r="P565" s="17"/>
      <c r="Q565" s="17"/>
    </row>
    <row r="566" spans="1:17" ht="18">
      <c r="A566" s="11">
        <v>561</v>
      </c>
      <c r="B566" s="12" t="s">
        <v>438</v>
      </c>
      <c r="C566" s="12" t="s">
        <v>445</v>
      </c>
      <c r="D566" s="13">
        <v>6153594.3755000001</v>
      </c>
      <c r="E566" s="14">
        <v>762920.01980000001</v>
      </c>
      <c r="F566" s="14">
        <f t="shared" si="8"/>
        <v>6916514.3953</v>
      </c>
      <c r="G566" s="15"/>
      <c r="H566" s="15"/>
      <c r="I566" s="17"/>
      <c r="J566" s="17"/>
      <c r="K566" s="17"/>
      <c r="L566" s="17"/>
      <c r="M566" s="15"/>
      <c r="N566" s="15"/>
      <c r="O566" s="17"/>
      <c r="P566" s="17"/>
      <c r="Q566" s="17"/>
    </row>
    <row r="567" spans="1:17" ht="18">
      <c r="A567" s="11">
        <v>562</v>
      </c>
      <c r="B567" s="12" t="s">
        <v>438</v>
      </c>
      <c r="C567" s="12" t="s">
        <v>447</v>
      </c>
      <c r="D567" s="13">
        <v>5514719.9873000002</v>
      </c>
      <c r="E567" s="14">
        <v>683712.64419999998</v>
      </c>
      <c r="F567" s="14">
        <f t="shared" si="8"/>
        <v>6198432.6315000001</v>
      </c>
      <c r="G567" s="15"/>
      <c r="H567" s="15"/>
      <c r="I567" s="17"/>
      <c r="J567" s="17"/>
      <c r="K567" s="17"/>
      <c r="L567" s="17"/>
      <c r="M567" s="15"/>
      <c r="N567" s="15"/>
      <c r="O567" s="17"/>
      <c r="P567" s="17"/>
      <c r="Q567" s="17"/>
    </row>
    <row r="568" spans="1:17" ht="18">
      <c r="A568" s="11">
        <v>563</v>
      </c>
      <c r="B568" s="12" t="s">
        <v>438</v>
      </c>
      <c r="C568" s="12" t="s">
        <v>449</v>
      </c>
      <c r="D568" s="13">
        <v>4194908.4731000001</v>
      </c>
      <c r="E568" s="14">
        <v>520082.97269999998</v>
      </c>
      <c r="F568" s="14">
        <f t="shared" si="8"/>
        <v>4714991.4457999999</v>
      </c>
      <c r="G568" s="15"/>
      <c r="H568" s="15"/>
      <c r="I568" s="17"/>
      <c r="J568" s="17"/>
      <c r="K568" s="17"/>
      <c r="L568" s="17"/>
      <c r="M568" s="15"/>
      <c r="N568" s="15"/>
      <c r="O568" s="17"/>
      <c r="P568" s="17"/>
      <c r="Q568" s="17"/>
    </row>
    <row r="569" spans="1:17" ht="18">
      <c r="A569" s="11">
        <v>564</v>
      </c>
      <c r="B569" s="12" t="s">
        <v>438</v>
      </c>
      <c r="C569" s="12" t="s">
        <v>451</v>
      </c>
      <c r="D569" s="13">
        <v>4086582.1449000002</v>
      </c>
      <c r="E569" s="14">
        <v>506652.7205</v>
      </c>
      <c r="F569" s="14">
        <f t="shared" si="8"/>
        <v>4593234.8653999995</v>
      </c>
      <c r="G569" s="15"/>
      <c r="H569" s="15"/>
      <c r="I569" s="17"/>
      <c r="J569" s="17"/>
      <c r="K569" s="17"/>
      <c r="L569" s="17"/>
      <c r="M569" s="15"/>
      <c r="N569" s="15"/>
      <c r="O569" s="17"/>
      <c r="P569" s="17"/>
      <c r="Q569" s="17"/>
    </row>
    <row r="570" spans="1:17" ht="18">
      <c r="A570" s="11">
        <v>565</v>
      </c>
      <c r="B570" s="12" t="s">
        <v>438</v>
      </c>
      <c r="C570" s="12" t="s">
        <v>453</v>
      </c>
      <c r="D570" s="13">
        <v>9176247.0218000002</v>
      </c>
      <c r="E570" s="14">
        <v>1137667.2124000001</v>
      </c>
      <c r="F570" s="14">
        <f t="shared" si="8"/>
        <v>10313914.234200001</v>
      </c>
      <c r="G570" s="15"/>
      <c r="H570" s="15"/>
      <c r="I570" s="17"/>
      <c r="J570" s="17"/>
      <c r="K570" s="17"/>
      <c r="L570" s="17"/>
      <c r="M570" s="15"/>
      <c r="N570" s="15"/>
      <c r="O570" s="17"/>
      <c r="P570" s="17"/>
      <c r="Q570" s="17"/>
    </row>
    <row r="571" spans="1:17" ht="18">
      <c r="A571" s="11">
        <v>566</v>
      </c>
      <c r="B571" s="12" t="s">
        <v>438</v>
      </c>
      <c r="C571" s="12" t="s">
        <v>455</v>
      </c>
      <c r="D571" s="13">
        <v>5461008.0252</v>
      </c>
      <c r="E571" s="14">
        <v>677053.45799999998</v>
      </c>
      <c r="F571" s="14">
        <f t="shared" si="8"/>
        <v>6138061.4831999997</v>
      </c>
      <c r="G571" s="15"/>
      <c r="H571" s="15"/>
      <c r="I571" s="17"/>
      <c r="J571" s="17"/>
      <c r="K571" s="17"/>
      <c r="L571" s="17"/>
      <c r="M571" s="15"/>
      <c r="N571" s="15"/>
      <c r="O571" s="17"/>
      <c r="P571" s="17"/>
      <c r="Q571" s="17"/>
    </row>
    <row r="572" spans="1:17" ht="18">
      <c r="A572" s="11">
        <v>567</v>
      </c>
      <c r="B572" s="12" t="s">
        <v>438</v>
      </c>
      <c r="C572" s="12" t="s">
        <v>457</v>
      </c>
      <c r="D572" s="13">
        <v>6822995.5440999996</v>
      </c>
      <c r="E572" s="14">
        <v>845912.09270000004</v>
      </c>
      <c r="F572" s="14">
        <f t="shared" si="8"/>
        <v>7668907.6368000004</v>
      </c>
      <c r="G572" s="15"/>
      <c r="H572" s="15"/>
      <c r="I572" s="17"/>
      <c r="J572" s="17"/>
      <c r="K572" s="17"/>
      <c r="L572" s="17"/>
      <c r="M572" s="15"/>
      <c r="N572" s="15"/>
      <c r="O572" s="17"/>
      <c r="P572" s="17"/>
      <c r="Q572" s="17"/>
    </row>
    <row r="573" spans="1:17" ht="18">
      <c r="A573" s="11">
        <v>568</v>
      </c>
      <c r="B573" s="12" t="s">
        <v>438</v>
      </c>
      <c r="C573" s="12" t="s">
        <v>459</v>
      </c>
      <c r="D573" s="13">
        <v>5263944.0481000002</v>
      </c>
      <c r="E573" s="14">
        <v>652621.54969999997</v>
      </c>
      <c r="F573" s="14">
        <f t="shared" si="8"/>
        <v>5916565.5977999996</v>
      </c>
      <c r="G573" s="15"/>
      <c r="H573" s="15"/>
      <c r="I573" s="17"/>
      <c r="J573" s="17"/>
      <c r="K573" s="17"/>
      <c r="L573" s="17"/>
      <c r="M573" s="15"/>
      <c r="N573" s="15"/>
      <c r="O573" s="17"/>
      <c r="P573" s="17"/>
      <c r="Q573" s="17"/>
    </row>
    <row r="574" spans="1:17" ht="18">
      <c r="A574" s="11">
        <v>569</v>
      </c>
      <c r="B574" s="12" t="s">
        <v>438</v>
      </c>
      <c r="C574" s="12" t="s">
        <v>461</v>
      </c>
      <c r="D574" s="13">
        <v>4755743.1865999997</v>
      </c>
      <c r="E574" s="14">
        <v>589615.02249999996</v>
      </c>
      <c r="F574" s="14">
        <f t="shared" si="8"/>
        <v>5345358.2090999996</v>
      </c>
      <c r="G574" s="15"/>
      <c r="H574" s="15"/>
      <c r="I574" s="17"/>
      <c r="J574" s="17"/>
      <c r="K574" s="17"/>
      <c r="L574" s="17"/>
      <c r="M574" s="15"/>
      <c r="N574" s="15"/>
      <c r="O574" s="17"/>
      <c r="P574" s="17"/>
      <c r="Q574" s="17"/>
    </row>
    <row r="575" spans="1:17" ht="36">
      <c r="A575" s="11">
        <v>570</v>
      </c>
      <c r="B575" s="12" t="s">
        <v>438</v>
      </c>
      <c r="C575" s="12" t="s">
        <v>463</v>
      </c>
      <c r="D575" s="13">
        <v>4288529.3679</v>
      </c>
      <c r="E575" s="14">
        <v>531690.05149999994</v>
      </c>
      <c r="F575" s="14">
        <f t="shared" si="8"/>
        <v>4820219.4194</v>
      </c>
      <c r="G575" s="15"/>
      <c r="H575" s="15"/>
      <c r="I575" s="17"/>
      <c r="J575" s="17"/>
      <c r="K575" s="17"/>
      <c r="L575" s="17"/>
      <c r="M575" s="15"/>
      <c r="N575" s="15"/>
      <c r="O575" s="17"/>
      <c r="P575" s="17"/>
      <c r="Q575" s="17"/>
    </row>
    <row r="576" spans="1:17" ht="18">
      <c r="A576" s="11">
        <v>571</v>
      </c>
      <c r="B576" s="12" t="s">
        <v>438</v>
      </c>
      <c r="C576" s="12" t="s">
        <v>465</v>
      </c>
      <c r="D576" s="13">
        <v>4930209.1270000003</v>
      </c>
      <c r="E576" s="14">
        <v>611245.23580000002</v>
      </c>
      <c r="F576" s="14">
        <f t="shared" si="8"/>
        <v>5541454.3628000002</v>
      </c>
      <c r="G576" s="15"/>
      <c r="H576" s="15"/>
      <c r="I576" s="17"/>
      <c r="J576" s="17"/>
      <c r="K576" s="17"/>
      <c r="L576" s="17"/>
      <c r="M576" s="15"/>
      <c r="N576" s="15"/>
      <c r="O576" s="17"/>
      <c r="P576" s="17"/>
      <c r="Q576" s="17"/>
    </row>
    <row r="577" spans="1:17" ht="18">
      <c r="A577" s="11">
        <v>572</v>
      </c>
      <c r="B577" s="12" t="s">
        <v>438</v>
      </c>
      <c r="C577" s="12" t="s">
        <v>467</v>
      </c>
      <c r="D577" s="13">
        <v>5163990.4655999998</v>
      </c>
      <c r="E577" s="14">
        <v>640229.3469</v>
      </c>
      <c r="F577" s="14">
        <f t="shared" si="8"/>
        <v>5804219.8125</v>
      </c>
      <c r="G577" s="15"/>
      <c r="H577" s="15"/>
      <c r="I577" s="17"/>
      <c r="J577" s="17"/>
      <c r="K577" s="17"/>
      <c r="L577" s="17"/>
      <c r="M577" s="15"/>
      <c r="N577" s="15"/>
      <c r="O577" s="17"/>
      <c r="P577" s="17"/>
      <c r="Q577" s="17"/>
    </row>
    <row r="578" spans="1:17" ht="36">
      <c r="A578" s="11">
        <v>573</v>
      </c>
      <c r="B578" s="12" t="s">
        <v>438</v>
      </c>
      <c r="C578" s="12" t="s">
        <v>469</v>
      </c>
      <c r="D578" s="13">
        <v>6261353.9724000003</v>
      </c>
      <c r="E578" s="14">
        <v>776280.00890000002</v>
      </c>
      <c r="F578" s="14">
        <f t="shared" si="8"/>
        <v>7037633.9813000001</v>
      </c>
      <c r="G578" s="15"/>
      <c r="H578" s="15"/>
      <c r="I578" s="17"/>
      <c r="J578" s="17"/>
      <c r="K578" s="17"/>
      <c r="L578" s="17"/>
      <c r="M578" s="15"/>
      <c r="N578" s="15"/>
      <c r="O578" s="17"/>
      <c r="P578" s="17"/>
      <c r="Q578" s="17"/>
    </row>
    <row r="579" spans="1:17" ht="18">
      <c r="A579" s="11">
        <v>574</v>
      </c>
      <c r="B579" s="12" t="s">
        <v>438</v>
      </c>
      <c r="C579" s="12" t="s">
        <v>471</v>
      </c>
      <c r="D579" s="13">
        <v>5256281.6152999997</v>
      </c>
      <c r="E579" s="14">
        <v>651671.56449999998</v>
      </c>
      <c r="F579" s="14">
        <f t="shared" si="8"/>
        <v>5907953.1798</v>
      </c>
      <c r="G579" s="15"/>
      <c r="H579" s="15"/>
      <c r="I579" s="17"/>
      <c r="J579" s="17"/>
      <c r="K579" s="17"/>
      <c r="L579" s="17"/>
      <c r="M579" s="15"/>
      <c r="N579" s="15"/>
      <c r="O579" s="17"/>
      <c r="P579" s="17"/>
      <c r="Q579" s="17"/>
    </row>
    <row r="580" spans="1:17" ht="18">
      <c r="A580" s="11">
        <v>575</v>
      </c>
      <c r="B580" s="12" t="s">
        <v>438</v>
      </c>
      <c r="C580" s="12" t="s">
        <v>473</v>
      </c>
      <c r="D580" s="13">
        <v>4885166.9649</v>
      </c>
      <c r="E580" s="14">
        <v>605660.92760000005</v>
      </c>
      <c r="F580" s="14">
        <f t="shared" si="8"/>
        <v>5490827.8925000001</v>
      </c>
      <c r="G580" s="15"/>
      <c r="H580" s="15"/>
      <c r="I580" s="17"/>
      <c r="J580" s="17"/>
      <c r="K580" s="17"/>
      <c r="L580" s="17"/>
      <c r="M580" s="15"/>
      <c r="N580" s="15"/>
      <c r="O580" s="17"/>
      <c r="P580" s="17"/>
      <c r="Q580" s="17"/>
    </row>
    <row r="581" spans="1:17" ht="36">
      <c r="A581" s="11">
        <v>576</v>
      </c>
      <c r="B581" s="12" t="s">
        <v>438</v>
      </c>
      <c r="C581" s="12" t="s">
        <v>476</v>
      </c>
      <c r="D581" s="13">
        <v>4640137.7312000003</v>
      </c>
      <c r="E581" s="14">
        <v>575282.30720000004</v>
      </c>
      <c r="F581" s="14">
        <f t="shared" si="8"/>
        <v>5215420.0384</v>
      </c>
      <c r="G581" s="15"/>
      <c r="H581" s="15"/>
      <c r="I581" s="17"/>
      <c r="J581" s="17"/>
      <c r="K581" s="17"/>
      <c r="L581" s="17"/>
      <c r="M581" s="15"/>
      <c r="N581" s="15"/>
      <c r="O581" s="17"/>
      <c r="P581" s="17"/>
      <c r="Q581" s="17"/>
    </row>
    <row r="582" spans="1:17" ht="18">
      <c r="A582" s="11">
        <v>577</v>
      </c>
      <c r="B582" s="12" t="s">
        <v>438</v>
      </c>
      <c r="C582" s="12" t="s">
        <v>478</v>
      </c>
      <c r="D582" s="13">
        <v>6293560.2412</v>
      </c>
      <c r="E582" s="14">
        <v>780272.92850000004</v>
      </c>
      <c r="F582" s="14">
        <f t="shared" si="8"/>
        <v>7073833.1697000004</v>
      </c>
      <c r="G582" s="15"/>
      <c r="H582" s="15"/>
      <c r="I582" s="17"/>
      <c r="J582" s="17"/>
      <c r="K582" s="17"/>
      <c r="L582" s="17"/>
      <c r="M582" s="15"/>
      <c r="N582" s="15"/>
      <c r="O582" s="17"/>
      <c r="P582" s="17"/>
      <c r="Q582" s="17"/>
    </row>
    <row r="583" spans="1:17" ht="36">
      <c r="A583" s="11">
        <v>578</v>
      </c>
      <c r="B583" s="12" t="s">
        <v>482</v>
      </c>
      <c r="C583" s="12" t="s">
        <v>483</v>
      </c>
      <c r="D583" s="13">
        <v>6066486.1111000003</v>
      </c>
      <c r="E583" s="14">
        <v>752120.37419999996</v>
      </c>
      <c r="F583" s="14">
        <f t="shared" ref="F583:F646" si="9">D583+E583</f>
        <v>6818606.4852999998</v>
      </c>
      <c r="G583" s="15"/>
      <c r="H583" s="15"/>
      <c r="I583" s="17"/>
      <c r="J583" s="17"/>
      <c r="K583" s="17"/>
      <c r="L583" s="17"/>
      <c r="M583" s="15"/>
      <c r="N583" s="15"/>
      <c r="O583" s="17"/>
      <c r="P583" s="17"/>
      <c r="Q583" s="17"/>
    </row>
    <row r="584" spans="1:17" ht="36">
      <c r="A584" s="11">
        <v>579</v>
      </c>
      <c r="B584" s="12" t="s">
        <v>482</v>
      </c>
      <c r="C584" s="12" t="s">
        <v>485</v>
      </c>
      <c r="D584" s="13">
        <v>6417369.3830000004</v>
      </c>
      <c r="E584" s="14">
        <v>795622.73329999996</v>
      </c>
      <c r="F584" s="14">
        <f t="shared" si="9"/>
        <v>7212992.1162999999</v>
      </c>
      <c r="G584" s="15"/>
      <c r="H584" s="15"/>
      <c r="I584" s="17"/>
      <c r="J584" s="17"/>
      <c r="K584" s="17"/>
      <c r="L584" s="17"/>
      <c r="M584" s="15"/>
      <c r="N584" s="15"/>
      <c r="O584" s="17"/>
      <c r="P584" s="17"/>
      <c r="Q584" s="17"/>
    </row>
    <row r="585" spans="1:17" ht="36">
      <c r="A585" s="11">
        <v>580</v>
      </c>
      <c r="B585" s="12" t="s">
        <v>482</v>
      </c>
      <c r="C585" s="12" t="s">
        <v>487</v>
      </c>
      <c r="D585" s="13">
        <v>6533410.2537000002</v>
      </c>
      <c r="E585" s="14">
        <v>810009.43130000005</v>
      </c>
      <c r="F585" s="14">
        <f t="shared" si="9"/>
        <v>7343419.6849999996</v>
      </c>
      <c r="G585" s="15"/>
      <c r="H585" s="15"/>
      <c r="I585" s="17"/>
      <c r="J585" s="17"/>
      <c r="K585" s="17"/>
      <c r="L585" s="17"/>
      <c r="M585" s="15"/>
      <c r="N585" s="15"/>
      <c r="O585" s="17"/>
      <c r="P585" s="17"/>
      <c r="Q585" s="17"/>
    </row>
    <row r="586" spans="1:17" ht="36">
      <c r="A586" s="11">
        <v>581</v>
      </c>
      <c r="B586" s="12" t="s">
        <v>482</v>
      </c>
      <c r="C586" s="12" t="s">
        <v>489</v>
      </c>
      <c r="D586" s="13">
        <v>4845942.483</v>
      </c>
      <c r="E586" s="14">
        <v>600797.89300000004</v>
      </c>
      <c r="F586" s="14">
        <f t="shared" si="9"/>
        <v>5446740.3760000002</v>
      </c>
      <c r="G586" s="15"/>
      <c r="H586" s="15"/>
      <c r="I586" s="17"/>
      <c r="J586" s="17"/>
      <c r="K586" s="17"/>
      <c r="L586" s="17"/>
      <c r="M586" s="15"/>
      <c r="N586" s="15"/>
      <c r="O586" s="17"/>
      <c r="P586" s="17"/>
      <c r="Q586" s="17"/>
    </row>
    <row r="587" spans="1:17" ht="18">
      <c r="A587" s="11">
        <v>582</v>
      </c>
      <c r="B587" s="12" t="s">
        <v>482</v>
      </c>
      <c r="C587" s="12" t="s">
        <v>491</v>
      </c>
      <c r="D587" s="13">
        <v>5077961.2559000002</v>
      </c>
      <c r="E587" s="14">
        <v>629563.48199999996</v>
      </c>
      <c r="F587" s="14">
        <f t="shared" si="9"/>
        <v>5707524.7379000001</v>
      </c>
      <c r="G587" s="15"/>
      <c r="H587" s="15"/>
      <c r="I587" s="17"/>
      <c r="J587" s="17"/>
      <c r="K587" s="17"/>
      <c r="L587" s="17"/>
      <c r="M587" s="15"/>
      <c r="N587" s="15"/>
      <c r="O587" s="17"/>
      <c r="P587" s="17"/>
      <c r="Q587" s="17"/>
    </row>
    <row r="588" spans="1:17" ht="18">
      <c r="A588" s="11">
        <v>583</v>
      </c>
      <c r="B588" s="12" t="s">
        <v>482</v>
      </c>
      <c r="C588" s="12" t="s">
        <v>493</v>
      </c>
      <c r="D588" s="13">
        <v>7803632.3037</v>
      </c>
      <c r="E588" s="14">
        <v>967491.02209999994</v>
      </c>
      <c r="F588" s="14">
        <f t="shared" si="9"/>
        <v>8771123.3257999998</v>
      </c>
      <c r="G588" s="15"/>
      <c r="H588" s="15"/>
      <c r="I588" s="17"/>
      <c r="J588" s="17"/>
      <c r="K588" s="17"/>
      <c r="L588" s="17"/>
      <c r="M588" s="15"/>
      <c r="N588" s="15"/>
      <c r="O588" s="17"/>
      <c r="P588" s="17"/>
      <c r="Q588" s="17"/>
    </row>
    <row r="589" spans="1:17" ht="18">
      <c r="A589" s="11">
        <v>584</v>
      </c>
      <c r="B589" s="12" t="s">
        <v>482</v>
      </c>
      <c r="C589" s="12" t="s">
        <v>495</v>
      </c>
      <c r="D589" s="13">
        <v>5495954.4146999996</v>
      </c>
      <c r="E589" s="14">
        <v>681386.09649999999</v>
      </c>
      <c r="F589" s="14">
        <f t="shared" si="9"/>
        <v>6177340.5111999996</v>
      </c>
      <c r="G589" s="15"/>
      <c r="H589" s="15"/>
      <c r="I589" s="17"/>
      <c r="J589" s="17"/>
      <c r="K589" s="17"/>
      <c r="L589" s="17"/>
      <c r="M589" s="15"/>
      <c r="N589" s="15"/>
      <c r="O589" s="17"/>
      <c r="P589" s="17"/>
      <c r="Q589" s="17"/>
    </row>
    <row r="590" spans="1:17" ht="18">
      <c r="A590" s="11">
        <v>585</v>
      </c>
      <c r="B590" s="12" t="s">
        <v>482</v>
      </c>
      <c r="C590" s="12" t="s">
        <v>497</v>
      </c>
      <c r="D590" s="13">
        <v>5537199.2437000005</v>
      </c>
      <c r="E590" s="14">
        <v>686499.61289999995</v>
      </c>
      <c r="F590" s="14">
        <f t="shared" si="9"/>
        <v>6223698.8565999996</v>
      </c>
      <c r="G590" s="15"/>
      <c r="H590" s="15"/>
      <c r="I590" s="17"/>
      <c r="J590" s="17"/>
      <c r="K590" s="17"/>
      <c r="L590" s="17"/>
      <c r="M590" s="15"/>
      <c r="N590" s="15"/>
      <c r="O590" s="17"/>
      <c r="P590" s="17"/>
      <c r="Q590" s="17"/>
    </row>
    <row r="591" spans="1:17" ht="18">
      <c r="A591" s="11">
        <v>586</v>
      </c>
      <c r="B591" s="12" t="s">
        <v>482</v>
      </c>
      <c r="C591" s="12" t="s">
        <v>499</v>
      </c>
      <c r="D591" s="13">
        <v>6657065.574</v>
      </c>
      <c r="E591" s="14">
        <v>825340.16540000006</v>
      </c>
      <c r="F591" s="14">
        <f t="shared" si="9"/>
        <v>7482405.7394000003</v>
      </c>
      <c r="G591" s="15"/>
      <c r="H591" s="15"/>
      <c r="I591" s="17"/>
      <c r="J591" s="17"/>
      <c r="K591" s="17"/>
      <c r="L591" s="17"/>
      <c r="M591" s="15"/>
      <c r="N591" s="15"/>
      <c r="O591" s="17"/>
      <c r="P591" s="17"/>
      <c r="Q591" s="17"/>
    </row>
    <row r="592" spans="1:17" ht="18">
      <c r="A592" s="11">
        <v>587</v>
      </c>
      <c r="B592" s="12" t="s">
        <v>482</v>
      </c>
      <c r="C592" s="12" t="s">
        <v>501</v>
      </c>
      <c r="D592" s="13">
        <v>7223733.0767000001</v>
      </c>
      <c r="E592" s="14">
        <v>895595.36199999996</v>
      </c>
      <c r="F592" s="14">
        <f t="shared" si="9"/>
        <v>8119328.4386999998</v>
      </c>
      <c r="G592" s="15"/>
      <c r="H592" s="15"/>
      <c r="I592" s="17"/>
      <c r="J592" s="17"/>
      <c r="K592" s="17"/>
      <c r="L592" s="17"/>
      <c r="M592" s="15"/>
      <c r="N592" s="15"/>
      <c r="O592" s="17"/>
      <c r="P592" s="17"/>
      <c r="Q592" s="17"/>
    </row>
    <row r="593" spans="1:17" ht="18">
      <c r="A593" s="11">
        <v>588</v>
      </c>
      <c r="B593" s="12" t="s">
        <v>482</v>
      </c>
      <c r="C593" s="12" t="s">
        <v>503</v>
      </c>
      <c r="D593" s="13">
        <v>5527234.1403999999</v>
      </c>
      <c r="E593" s="14">
        <v>685264.14359999995</v>
      </c>
      <c r="F593" s="14">
        <f t="shared" si="9"/>
        <v>6212498.284</v>
      </c>
      <c r="G593" s="15"/>
      <c r="H593" s="15"/>
      <c r="I593" s="17"/>
      <c r="J593" s="17"/>
      <c r="K593" s="17"/>
      <c r="L593" s="17"/>
      <c r="M593" s="15"/>
      <c r="N593" s="15"/>
      <c r="O593" s="17"/>
      <c r="P593" s="17"/>
      <c r="Q593" s="17"/>
    </row>
    <row r="594" spans="1:17" ht="36">
      <c r="A594" s="11">
        <v>589</v>
      </c>
      <c r="B594" s="12" t="s">
        <v>482</v>
      </c>
      <c r="C594" s="12" t="s">
        <v>505</v>
      </c>
      <c r="D594" s="13">
        <v>5721049.6364000002</v>
      </c>
      <c r="E594" s="14">
        <v>709293.30660000001</v>
      </c>
      <c r="F594" s="14">
        <f t="shared" si="9"/>
        <v>6430342.943</v>
      </c>
      <c r="G594" s="15"/>
      <c r="H594" s="15"/>
      <c r="I594" s="17"/>
      <c r="J594" s="17"/>
      <c r="K594" s="17"/>
      <c r="L594" s="17"/>
      <c r="M594" s="15"/>
      <c r="N594" s="15"/>
      <c r="O594" s="17"/>
      <c r="P594" s="17"/>
      <c r="Q594" s="17"/>
    </row>
    <row r="595" spans="1:17" ht="18">
      <c r="A595" s="11">
        <v>590</v>
      </c>
      <c r="B595" s="12" t="s">
        <v>482</v>
      </c>
      <c r="C595" s="12" t="s">
        <v>507</v>
      </c>
      <c r="D595" s="13">
        <v>5316665.2029999997</v>
      </c>
      <c r="E595" s="14">
        <v>659157.89610000001</v>
      </c>
      <c r="F595" s="14">
        <f t="shared" si="9"/>
        <v>5975823.0991000002</v>
      </c>
      <c r="G595" s="15"/>
      <c r="H595" s="15"/>
      <c r="I595" s="17"/>
      <c r="J595" s="17"/>
      <c r="K595" s="17"/>
      <c r="L595" s="17"/>
      <c r="M595" s="15"/>
      <c r="N595" s="15"/>
      <c r="O595" s="17"/>
      <c r="P595" s="17"/>
      <c r="Q595" s="17"/>
    </row>
    <row r="596" spans="1:17" ht="18">
      <c r="A596" s="11">
        <v>591</v>
      </c>
      <c r="B596" s="12" t="s">
        <v>482</v>
      </c>
      <c r="C596" s="12" t="s">
        <v>509</v>
      </c>
      <c r="D596" s="13">
        <v>6649215.3472999996</v>
      </c>
      <c r="E596" s="14">
        <v>824366.89760000003</v>
      </c>
      <c r="F596" s="14">
        <f t="shared" si="9"/>
        <v>7473582.2449000003</v>
      </c>
      <c r="G596" s="15"/>
      <c r="H596" s="15"/>
      <c r="I596" s="17"/>
      <c r="J596" s="17"/>
      <c r="K596" s="17"/>
      <c r="L596" s="17"/>
      <c r="M596" s="15"/>
      <c r="N596" s="15"/>
      <c r="O596" s="17"/>
      <c r="P596" s="17"/>
      <c r="Q596" s="17"/>
    </row>
    <row r="597" spans="1:17" ht="18">
      <c r="A597" s="11">
        <v>592</v>
      </c>
      <c r="B597" s="12" t="s">
        <v>482</v>
      </c>
      <c r="C597" s="12" t="s">
        <v>511</v>
      </c>
      <c r="D597" s="13">
        <v>4412874.6876999997</v>
      </c>
      <c r="E597" s="14">
        <v>547106.33149999997</v>
      </c>
      <c r="F597" s="14">
        <f t="shared" si="9"/>
        <v>4959981.0192</v>
      </c>
      <c r="G597" s="15"/>
      <c r="H597" s="15"/>
      <c r="I597" s="17"/>
      <c r="J597" s="17"/>
      <c r="K597" s="17"/>
      <c r="L597" s="17"/>
      <c r="M597" s="15"/>
      <c r="N597" s="15"/>
      <c r="O597" s="17"/>
      <c r="P597" s="17"/>
      <c r="Q597" s="17"/>
    </row>
    <row r="598" spans="1:17" ht="18">
      <c r="A598" s="11">
        <v>593</v>
      </c>
      <c r="B598" s="12" t="s">
        <v>482</v>
      </c>
      <c r="C598" s="12" t="s">
        <v>513</v>
      </c>
      <c r="D598" s="13">
        <v>7293280.7263000002</v>
      </c>
      <c r="E598" s="14">
        <v>904217.85</v>
      </c>
      <c r="F598" s="14">
        <f t="shared" si="9"/>
        <v>8197498.5762999998</v>
      </c>
      <c r="G598" s="15"/>
      <c r="H598" s="15"/>
      <c r="I598" s="17"/>
      <c r="J598" s="17"/>
      <c r="K598" s="17"/>
      <c r="L598" s="17"/>
      <c r="M598" s="15"/>
      <c r="N598" s="15"/>
      <c r="O598" s="17"/>
      <c r="P598" s="17"/>
      <c r="Q598" s="17"/>
    </row>
    <row r="599" spans="1:17" ht="18">
      <c r="A599" s="11">
        <v>594</v>
      </c>
      <c r="B599" s="12" t="s">
        <v>482</v>
      </c>
      <c r="C599" s="12" t="s">
        <v>515</v>
      </c>
      <c r="D599" s="13">
        <v>5876405.6534000002</v>
      </c>
      <c r="E599" s="14">
        <v>728554.27969999996</v>
      </c>
      <c r="F599" s="14">
        <f t="shared" si="9"/>
        <v>6604959.9331</v>
      </c>
      <c r="G599" s="15"/>
      <c r="H599" s="15"/>
      <c r="I599" s="17"/>
      <c r="J599" s="17"/>
      <c r="K599" s="17"/>
      <c r="L599" s="17"/>
      <c r="M599" s="15"/>
      <c r="N599" s="15"/>
      <c r="O599" s="17"/>
      <c r="P599" s="17"/>
      <c r="Q599" s="17"/>
    </row>
    <row r="600" spans="1:17" ht="18">
      <c r="A600" s="11">
        <v>595</v>
      </c>
      <c r="B600" s="12" t="s">
        <v>482</v>
      </c>
      <c r="C600" s="12" t="s">
        <v>517</v>
      </c>
      <c r="D600" s="13">
        <v>6894580.7484999998</v>
      </c>
      <c r="E600" s="14">
        <v>854787.196</v>
      </c>
      <c r="F600" s="14">
        <f t="shared" si="9"/>
        <v>7749367.9445000002</v>
      </c>
      <c r="G600" s="15"/>
      <c r="H600" s="15"/>
      <c r="I600" s="17"/>
      <c r="J600" s="17"/>
      <c r="K600" s="17"/>
      <c r="L600" s="17"/>
      <c r="M600" s="15"/>
      <c r="N600" s="15"/>
      <c r="O600" s="17"/>
      <c r="P600" s="17"/>
      <c r="Q600" s="17"/>
    </row>
    <row r="601" spans="1:17" ht="36">
      <c r="A601" s="11">
        <v>596</v>
      </c>
      <c r="B601" s="12" t="s">
        <v>521</v>
      </c>
      <c r="C601" s="12" t="s">
        <v>522</v>
      </c>
      <c r="D601" s="13">
        <v>4308790.4634999996</v>
      </c>
      <c r="E601" s="14">
        <v>534202.0135</v>
      </c>
      <c r="F601" s="14">
        <f t="shared" si="9"/>
        <v>4842992.477</v>
      </c>
      <c r="G601" s="15"/>
      <c r="H601" s="15"/>
      <c r="I601" s="17"/>
      <c r="J601" s="17"/>
      <c r="K601" s="17"/>
      <c r="L601" s="17"/>
      <c r="M601" s="15"/>
      <c r="N601" s="15"/>
      <c r="O601" s="17"/>
      <c r="P601" s="17"/>
      <c r="Q601" s="17"/>
    </row>
    <row r="602" spans="1:17" ht="36">
      <c r="A602" s="11">
        <v>597</v>
      </c>
      <c r="B602" s="12" t="s">
        <v>521</v>
      </c>
      <c r="C602" s="12" t="s">
        <v>524</v>
      </c>
      <c r="D602" s="13">
        <v>4320877.2171</v>
      </c>
      <c r="E602" s="14">
        <v>535700.52410000004</v>
      </c>
      <c r="F602" s="14">
        <f t="shared" si="9"/>
        <v>4856577.7412</v>
      </c>
      <c r="G602" s="15"/>
      <c r="H602" s="15"/>
      <c r="I602" s="17"/>
      <c r="J602" s="17"/>
      <c r="K602" s="17"/>
      <c r="L602" s="17"/>
      <c r="M602" s="15"/>
      <c r="N602" s="15"/>
      <c r="O602" s="17"/>
      <c r="P602" s="17"/>
      <c r="Q602" s="17"/>
    </row>
    <row r="603" spans="1:17" ht="18">
      <c r="A603" s="11">
        <v>598</v>
      </c>
      <c r="B603" s="12" t="s">
        <v>521</v>
      </c>
      <c r="C603" s="12" t="s">
        <v>526</v>
      </c>
      <c r="D603" s="13">
        <v>5383087.2175000003</v>
      </c>
      <c r="E603" s="14">
        <v>667392.86930000002</v>
      </c>
      <c r="F603" s="14">
        <f t="shared" si="9"/>
        <v>6050480.0867999997</v>
      </c>
      <c r="G603" s="15"/>
      <c r="H603" s="15"/>
      <c r="I603" s="17"/>
      <c r="J603" s="17"/>
      <c r="K603" s="17"/>
      <c r="L603" s="17"/>
      <c r="M603" s="15"/>
      <c r="N603" s="15"/>
      <c r="O603" s="17"/>
      <c r="P603" s="17"/>
      <c r="Q603" s="17"/>
    </row>
    <row r="604" spans="1:17" ht="18">
      <c r="A604" s="11">
        <v>599</v>
      </c>
      <c r="B604" s="12" t="s">
        <v>521</v>
      </c>
      <c r="C604" s="12" t="s">
        <v>528</v>
      </c>
      <c r="D604" s="13">
        <v>4758530.1167000001</v>
      </c>
      <c r="E604" s="14">
        <v>589960.54489999998</v>
      </c>
      <c r="F604" s="14">
        <f t="shared" si="9"/>
        <v>5348490.6616000002</v>
      </c>
      <c r="G604" s="15"/>
      <c r="H604" s="15"/>
      <c r="I604" s="17"/>
      <c r="J604" s="17"/>
      <c r="K604" s="17"/>
      <c r="L604" s="17"/>
      <c r="M604" s="15"/>
      <c r="N604" s="15"/>
      <c r="O604" s="17"/>
      <c r="P604" s="17"/>
      <c r="Q604" s="17"/>
    </row>
    <row r="605" spans="1:17" ht="18">
      <c r="A605" s="11">
        <v>600</v>
      </c>
      <c r="B605" s="12" t="s">
        <v>521</v>
      </c>
      <c r="C605" s="12" t="s">
        <v>531</v>
      </c>
      <c r="D605" s="13">
        <v>4503062.5475000003</v>
      </c>
      <c r="E605" s="14">
        <v>558287.78410000005</v>
      </c>
      <c r="F605" s="14">
        <f t="shared" si="9"/>
        <v>5061350.3316000002</v>
      </c>
      <c r="G605" s="15"/>
      <c r="H605" s="15"/>
      <c r="I605" s="17"/>
      <c r="J605" s="17"/>
      <c r="K605" s="17"/>
      <c r="L605" s="17"/>
      <c r="M605" s="15"/>
      <c r="N605" s="15"/>
      <c r="O605" s="17"/>
      <c r="P605" s="17"/>
      <c r="Q605" s="17"/>
    </row>
    <row r="606" spans="1:17" ht="18">
      <c r="A606" s="11">
        <v>601</v>
      </c>
      <c r="B606" s="12" t="s">
        <v>521</v>
      </c>
      <c r="C606" s="12" t="s">
        <v>533</v>
      </c>
      <c r="D606" s="13">
        <v>5128767.0641999999</v>
      </c>
      <c r="E606" s="14">
        <v>635862.36459999997</v>
      </c>
      <c r="F606" s="14">
        <f t="shared" si="9"/>
        <v>5764629.4287999999</v>
      </c>
      <c r="G606" s="15"/>
      <c r="H606" s="15"/>
      <c r="I606" s="17"/>
      <c r="J606" s="17"/>
      <c r="K606" s="17"/>
      <c r="L606" s="17"/>
      <c r="M606" s="15"/>
      <c r="N606" s="15"/>
      <c r="O606" s="17"/>
      <c r="P606" s="17"/>
      <c r="Q606" s="17"/>
    </row>
    <row r="607" spans="1:17" ht="18">
      <c r="A607" s="11">
        <v>602</v>
      </c>
      <c r="B607" s="12" t="s">
        <v>521</v>
      </c>
      <c r="C607" s="12" t="s">
        <v>535</v>
      </c>
      <c r="D607" s="13">
        <v>4298668.8141000001</v>
      </c>
      <c r="E607" s="14">
        <v>532947.13569999998</v>
      </c>
      <c r="F607" s="14">
        <f t="shared" si="9"/>
        <v>4831615.9497999996</v>
      </c>
      <c r="G607" s="15"/>
      <c r="H607" s="15"/>
      <c r="I607" s="17"/>
      <c r="J607" s="17"/>
      <c r="K607" s="17"/>
      <c r="L607" s="17"/>
      <c r="M607" s="15"/>
      <c r="N607" s="15"/>
      <c r="O607" s="17"/>
      <c r="P607" s="17"/>
      <c r="Q607" s="17"/>
    </row>
    <row r="608" spans="1:17" ht="18">
      <c r="A608" s="11">
        <v>603</v>
      </c>
      <c r="B608" s="12" t="s">
        <v>521</v>
      </c>
      <c r="C608" s="12" t="s">
        <v>537</v>
      </c>
      <c r="D608" s="13">
        <v>4464388.2487000003</v>
      </c>
      <c r="E608" s="14">
        <v>553492.96089999995</v>
      </c>
      <c r="F608" s="14">
        <f t="shared" si="9"/>
        <v>5017881.2095999997</v>
      </c>
      <c r="G608" s="15"/>
      <c r="H608" s="15"/>
      <c r="I608" s="17"/>
      <c r="J608" s="17"/>
      <c r="K608" s="17"/>
      <c r="L608" s="17"/>
      <c r="M608" s="15"/>
      <c r="N608" s="15"/>
      <c r="O608" s="17"/>
      <c r="P608" s="17"/>
      <c r="Q608" s="17"/>
    </row>
    <row r="609" spans="1:17" ht="18">
      <c r="A609" s="11">
        <v>604</v>
      </c>
      <c r="B609" s="12" t="s">
        <v>521</v>
      </c>
      <c r="C609" s="12" t="s">
        <v>539</v>
      </c>
      <c r="D609" s="13">
        <v>4390947.3592999997</v>
      </c>
      <c r="E609" s="14">
        <v>544387.79059999995</v>
      </c>
      <c r="F609" s="14">
        <f t="shared" si="9"/>
        <v>4935335.1498999996</v>
      </c>
      <c r="G609" s="15"/>
      <c r="H609" s="15"/>
      <c r="I609" s="17"/>
      <c r="J609" s="17"/>
      <c r="K609" s="17"/>
      <c r="L609" s="17"/>
      <c r="M609" s="15"/>
      <c r="N609" s="15"/>
      <c r="O609" s="17"/>
      <c r="P609" s="17"/>
      <c r="Q609" s="17"/>
    </row>
    <row r="610" spans="1:17" ht="18">
      <c r="A610" s="11">
        <v>605</v>
      </c>
      <c r="B610" s="12" t="s">
        <v>521</v>
      </c>
      <c r="C610" s="12" t="s">
        <v>541</v>
      </c>
      <c r="D610" s="13">
        <v>4984592.9360999996</v>
      </c>
      <c r="E610" s="14">
        <v>617987.71730000002</v>
      </c>
      <c r="F610" s="14">
        <f t="shared" si="9"/>
        <v>5602580.6534000002</v>
      </c>
      <c r="G610" s="15"/>
      <c r="H610" s="15"/>
      <c r="I610" s="17"/>
      <c r="J610" s="17"/>
      <c r="K610" s="17"/>
      <c r="L610" s="17"/>
      <c r="M610" s="15"/>
      <c r="N610" s="15"/>
      <c r="O610" s="17"/>
      <c r="P610" s="17"/>
      <c r="Q610" s="17"/>
    </row>
    <row r="611" spans="1:17" ht="18">
      <c r="A611" s="11">
        <v>606</v>
      </c>
      <c r="B611" s="12" t="s">
        <v>521</v>
      </c>
      <c r="C611" s="12" t="s">
        <v>543</v>
      </c>
      <c r="D611" s="13">
        <v>5277839.6123000002</v>
      </c>
      <c r="E611" s="14">
        <v>654344.31579999998</v>
      </c>
      <c r="F611" s="14">
        <f t="shared" si="9"/>
        <v>5932183.9281000001</v>
      </c>
      <c r="G611" s="15"/>
      <c r="H611" s="15"/>
      <c r="I611" s="17"/>
      <c r="J611" s="17"/>
      <c r="K611" s="17"/>
      <c r="L611" s="17"/>
      <c r="M611" s="15"/>
      <c r="N611" s="15"/>
      <c r="O611" s="17"/>
      <c r="P611" s="17"/>
      <c r="Q611" s="17"/>
    </row>
    <row r="612" spans="1:17" ht="18">
      <c r="A612" s="11">
        <v>607</v>
      </c>
      <c r="B612" s="12" t="s">
        <v>521</v>
      </c>
      <c r="C612" s="12" t="s">
        <v>545</v>
      </c>
      <c r="D612" s="13">
        <v>6099966.3289000001</v>
      </c>
      <c r="E612" s="14">
        <v>756271.23730000004</v>
      </c>
      <c r="F612" s="14">
        <f t="shared" si="9"/>
        <v>6856237.5662000002</v>
      </c>
      <c r="G612" s="15"/>
      <c r="H612" s="15"/>
      <c r="I612" s="17"/>
      <c r="J612" s="17"/>
      <c r="K612" s="17"/>
      <c r="L612" s="17"/>
      <c r="M612" s="15"/>
      <c r="N612" s="15"/>
      <c r="O612" s="17"/>
      <c r="P612" s="17"/>
      <c r="Q612" s="17"/>
    </row>
    <row r="613" spans="1:17" ht="18">
      <c r="A613" s="11">
        <v>608</v>
      </c>
      <c r="B613" s="12" t="s">
        <v>521</v>
      </c>
      <c r="C613" s="12" t="s">
        <v>547</v>
      </c>
      <c r="D613" s="13">
        <v>5686048.4859999996</v>
      </c>
      <c r="E613" s="14">
        <v>704953.87879999995</v>
      </c>
      <c r="F613" s="14">
        <f t="shared" si="9"/>
        <v>6391002.3647999996</v>
      </c>
      <c r="G613" s="15"/>
      <c r="H613" s="15"/>
      <c r="I613" s="17"/>
      <c r="J613" s="17"/>
      <c r="K613" s="17"/>
      <c r="L613" s="17"/>
      <c r="M613" s="15"/>
      <c r="N613" s="15"/>
      <c r="O613" s="17"/>
      <c r="P613" s="17"/>
      <c r="Q613" s="17"/>
    </row>
    <row r="614" spans="1:17" ht="18">
      <c r="A614" s="11">
        <v>609</v>
      </c>
      <c r="B614" s="12" t="s">
        <v>521</v>
      </c>
      <c r="C614" s="12" t="s">
        <v>549</v>
      </c>
      <c r="D614" s="13">
        <v>4956473.2313000001</v>
      </c>
      <c r="E614" s="14">
        <v>614501.44830000005</v>
      </c>
      <c r="F614" s="14">
        <f t="shared" si="9"/>
        <v>5570974.6796000004</v>
      </c>
      <c r="G614" s="15"/>
      <c r="H614" s="15"/>
      <c r="I614" s="17"/>
      <c r="J614" s="17"/>
      <c r="K614" s="17"/>
      <c r="L614" s="17"/>
      <c r="M614" s="15"/>
      <c r="N614" s="15"/>
      <c r="O614" s="17"/>
      <c r="P614" s="17"/>
      <c r="Q614" s="17"/>
    </row>
    <row r="615" spans="1:17" ht="18">
      <c r="A615" s="11">
        <v>610</v>
      </c>
      <c r="B615" s="12" t="s">
        <v>521</v>
      </c>
      <c r="C615" s="12" t="s">
        <v>551</v>
      </c>
      <c r="D615" s="13">
        <v>3894902.0183000001</v>
      </c>
      <c r="E615" s="14">
        <v>482888.29969999997</v>
      </c>
      <c r="F615" s="14">
        <f t="shared" si="9"/>
        <v>4377790.318</v>
      </c>
      <c r="G615" s="15"/>
      <c r="H615" s="15"/>
      <c r="I615" s="17"/>
      <c r="J615" s="17"/>
      <c r="K615" s="17"/>
      <c r="L615" s="17"/>
      <c r="M615" s="15"/>
      <c r="N615" s="15"/>
      <c r="O615" s="17"/>
      <c r="P615" s="17"/>
      <c r="Q615" s="17"/>
    </row>
    <row r="616" spans="1:17" ht="18">
      <c r="A616" s="11">
        <v>611</v>
      </c>
      <c r="B616" s="12" t="s">
        <v>521</v>
      </c>
      <c r="C616" s="12" t="s">
        <v>286</v>
      </c>
      <c r="D616" s="13">
        <v>5018949.8721000003</v>
      </c>
      <c r="E616" s="14">
        <v>622247.2757</v>
      </c>
      <c r="F616" s="14">
        <f t="shared" si="9"/>
        <v>5641197.1478000004</v>
      </c>
      <c r="G616" s="15"/>
      <c r="H616" s="15"/>
      <c r="I616" s="17"/>
      <c r="J616" s="17"/>
      <c r="K616" s="17"/>
      <c r="L616" s="17"/>
      <c r="M616" s="15"/>
      <c r="N616" s="15"/>
      <c r="O616" s="17"/>
      <c r="P616" s="17"/>
      <c r="Q616" s="17"/>
    </row>
    <row r="617" spans="1:17" ht="18">
      <c r="A617" s="11">
        <v>612</v>
      </c>
      <c r="B617" s="12" t="s">
        <v>521</v>
      </c>
      <c r="C617" s="12" t="s">
        <v>554</v>
      </c>
      <c r="D617" s="13">
        <v>4424890.5285999998</v>
      </c>
      <c r="E617" s="14">
        <v>548596.0503</v>
      </c>
      <c r="F617" s="14">
        <f t="shared" si="9"/>
        <v>4973486.5789000001</v>
      </c>
      <c r="G617" s="15"/>
      <c r="H617" s="15"/>
      <c r="I617" s="17"/>
      <c r="J617" s="17"/>
      <c r="K617" s="17"/>
      <c r="L617" s="17"/>
      <c r="M617" s="15"/>
      <c r="N617" s="15"/>
      <c r="O617" s="17"/>
      <c r="P617" s="17"/>
      <c r="Q617" s="17"/>
    </row>
    <row r="618" spans="1:17" ht="18">
      <c r="A618" s="11">
        <v>613</v>
      </c>
      <c r="B618" s="12" t="s">
        <v>521</v>
      </c>
      <c r="C618" s="12" t="s">
        <v>556</v>
      </c>
      <c r="D618" s="13">
        <v>4612996.2802999998</v>
      </c>
      <c r="E618" s="14">
        <v>571917.32160000002</v>
      </c>
      <c r="F618" s="14">
        <f t="shared" si="9"/>
        <v>5184913.6019000001</v>
      </c>
      <c r="G618" s="15"/>
      <c r="H618" s="15"/>
      <c r="I618" s="17"/>
      <c r="J618" s="17"/>
      <c r="K618" s="17"/>
      <c r="L618" s="17"/>
      <c r="M618" s="15"/>
      <c r="N618" s="15"/>
      <c r="O618" s="17"/>
      <c r="P618" s="17"/>
      <c r="Q618" s="17"/>
    </row>
    <row r="619" spans="1:17" ht="18">
      <c r="A619" s="11">
        <v>614</v>
      </c>
      <c r="B619" s="12" t="s">
        <v>521</v>
      </c>
      <c r="C619" s="12" t="s">
        <v>559</v>
      </c>
      <c r="D619" s="13">
        <v>4888366.2814999996</v>
      </c>
      <c r="E619" s="14">
        <v>606057.57750000001</v>
      </c>
      <c r="F619" s="14">
        <f t="shared" si="9"/>
        <v>5494423.8590000002</v>
      </c>
      <c r="G619" s="15"/>
      <c r="H619" s="15"/>
      <c r="I619" s="17"/>
      <c r="J619" s="17"/>
      <c r="K619" s="17"/>
      <c r="L619" s="17"/>
      <c r="M619" s="15"/>
      <c r="N619" s="15"/>
      <c r="O619" s="17"/>
      <c r="P619" s="17"/>
      <c r="Q619" s="17"/>
    </row>
    <row r="620" spans="1:17" ht="18">
      <c r="A620" s="11">
        <v>615</v>
      </c>
      <c r="B620" s="12" t="s">
        <v>521</v>
      </c>
      <c r="C620" s="12" t="s">
        <v>294</v>
      </c>
      <c r="D620" s="13">
        <v>4837760.8191999998</v>
      </c>
      <c r="E620" s="14">
        <v>599783.53379999998</v>
      </c>
      <c r="F620" s="14">
        <f t="shared" si="9"/>
        <v>5437544.3530000001</v>
      </c>
      <c r="G620" s="15"/>
      <c r="H620" s="15"/>
      <c r="I620" s="17"/>
      <c r="J620" s="17"/>
      <c r="K620" s="17"/>
      <c r="L620" s="17"/>
      <c r="M620" s="15"/>
      <c r="N620" s="15"/>
      <c r="O620" s="17"/>
      <c r="P620" s="17"/>
      <c r="Q620" s="17"/>
    </row>
    <row r="621" spans="1:17" ht="18">
      <c r="A621" s="11">
        <v>616</v>
      </c>
      <c r="B621" s="12" t="s">
        <v>521</v>
      </c>
      <c r="C621" s="12" t="s">
        <v>562</v>
      </c>
      <c r="D621" s="13">
        <v>5234274.8805999998</v>
      </c>
      <c r="E621" s="14">
        <v>648943.17890000006</v>
      </c>
      <c r="F621" s="14">
        <f t="shared" si="9"/>
        <v>5883218.0595000004</v>
      </c>
      <c r="G621" s="15"/>
      <c r="H621" s="15"/>
      <c r="I621" s="17"/>
      <c r="J621" s="17"/>
      <c r="K621" s="17"/>
      <c r="L621" s="17"/>
      <c r="M621" s="15"/>
      <c r="N621" s="15"/>
      <c r="O621" s="17"/>
      <c r="P621" s="17"/>
      <c r="Q621" s="17"/>
    </row>
    <row r="622" spans="1:17" ht="18">
      <c r="A622" s="11">
        <v>617</v>
      </c>
      <c r="B622" s="12" t="s">
        <v>521</v>
      </c>
      <c r="C622" s="12" t="s">
        <v>564</v>
      </c>
      <c r="D622" s="13">
        <v>4750972.5843000002</v>
      </c>
      <c r="E622" s="14">
        <v>589023.56519999995</v>
      </c>
      <c r="F622" s="14">
        <f t="shared" si="9"/>
        <v>5339996.1495000003</v>
      </c>
      <c r="G622" s="15"/>
      <c r="H622" s="15"/>
      <c r="I622" s="17"/>
      <c r="J622" s="17"/>
      <c r="K622" s="17"/>
      <c r="L622" s="17"/>
      <c r="M622" s="15"/>
      <c r="N622" s="15"/>
      <c r="O622" s="17"/>
      <c r="P622" s="17"/>
      <c r="Q622" s="17"/>
    </row>
    <row r="623" spans="1:17" ht="18">
      <c r="A623" s="11">
        <v>618</v>
      </c>
      <c r="B623" s="12" t="s">
        <v>521</v>
      </c>
      <c r="C623" s="12" t="s">
        <v>566</v>
      </c>
      <c r="D623" s="13">
        <v>5841987.4998000003</v>
      </c>
      <c r="E623" s="14">
        <v>724287.13159999996</v>
      </c>
      <c r="F623" s="14">
        <f t="shared" si="9"/>
        <v>6566274.6314000003</v>
      </c>
      <c r="G623" s="15"/>
      <c r="H623" s="15"/>
      <c r="I623" s="17"/>
      <c r="J623" s="17"/>
      <c r="K623" s="17"/>
      <c r="L623" s="17"/>
      <c r="M623" s="15"/>
      <c r="N623" s="15"/>
      <c r="O623" s="17"/>
      <c r="P623" s="17"/>
      <c r="Q623" s="17"/>
    </row>
    <row r="624" spans="1:17" ht="18">
      <c r="A624" s="11">
        <v>619</v>
      </c>
      <c r="B624" s="12" t="s">
        <v>521</v>
      </c>
      <c r="C624" s="12" t="s">
        <v>568</v>
      </c>
      <c r="D624" s="13">
        <v>4844547.0329999998</v>
      </c>
      <c r="E624" s="14">
        <v>600624.88569999998</v>
      </c>
      <c r="F624" s="14">
        <f t="shared" si="9"/>
        <v>5445171.9187000003</v>
      </c>
      <c r="G624" s="15"/>
      <c r="H624" s="15"/>
      <c r="I624" s="17"/>
      <c r="J624" s="17"/>
      <c r="K624" s="17"/>
      <c r="L624" s="17"/>
      <c r="M624" s="15"/>
      <c r="N624" s="15"/>
      <c r="O624" s="17"/>
      <c r="P624" s="17"/>
      <c r="Q624" s="17"/>
    </row>
    <row r="625" spans="1:17" ht="18">
      <c r="A625" s="11">
        <v>620</v>
      </c>
      <c r="B625" s="12" t="s">
        <v>521</v>
      </c>
      <c r="C625" s="12" t="s">
        <v>570</v>
      </c>
      <c r="D625" s="13">
        <v>6382630.4323000005</v>
      </c>
      <c r="E625" s="14">
        <v>791315.81299999997</v>
      </c>
      <c r="F625" s="14">
        <f t="shared" si="9"/>
        <v>7173946.2452999996</v>
      </c>
      <c r="G625" s="15"/>
      <c r="H625" s="15"/>
      <c r="I625" s="17"/>
      <c r="J625" s="17"/>
      <c r="K625" s="17"/>
      <c r="L625" s="17"/>
      <c r="M625" s="15"/>
      <c r="N625" s="15"/>
      <c r="O625" s="17"/>
      <c r="P625" s="17"/>
      <c r="Q625" s="17"/>
    </row>
    <row r="626" spans="1:17" ht="18">
      <c r="A626" s="11">
        <v>621</v>
      </c>
      <c r="B626" s="12" t="s">
        <v>521</v>
      </c>
      <c r="C626" s="12" t="s">
        <v>572</v>
      </c>
      <c r="D626" s="13">
        <v>4368761.71</v>
      </c>
      <c r="E626" s="14">
        <v>541637.22320000001</v>
      </c>
      <c r="F626" s="14">
        <f t="shared" si="9"/>
        <v>4910398.9331999999</v>
      </c>
      <c r="G626" s="15"/>
      <c r="H626" s="15"/>
      <c r="I626" s="17"/>
      <c r="J626" s="17"/>
      <c r="K626" s="17"/>
      <c r="L626" s="17"/>
      <c r="M626" s="15"/>
      <c r="N626" s="15"/>
      <c r="O626" s="17"/>
      <c r="P626" s="17"/>
      <c r="Q626" s="17"/>
    </row>
    <row r="627" spans="1:17" ht="18">
      <c r="A627" s="11">
        <v>622</v>
      </c>
      <c r="B627" s="12" t="s">
        <v>521</v>
      </c>
      <c r="C627" s="12" t="s">
        <v>574</v>
      </c>
      <c r="D627" s="13">
        <v>5284225.5944999997</v>
      </c>
      <c r="E627" s="14">
        <v>655136.04720000003</v>
      </c>
      <c r="F627" s="14">
        <f t="shared" si="9"/>
        <v>5939361.6416999996</v>
      </c>
      <c r="G627" s="15"/>
      <c r="H627" s="15"/>
      <c r="I627" s="17"/>
      <c r="J627" s="17"/>
      <c r="K627" s="17"/>
      <c r="L627" s="17"/>
      <c r="M627" s="15"/>
      <c r="N627" s="15"/>
      <c r="O627" s="17"/>
      <c r="P627" s="17"/>
      <c r="Q627" s="17"/>
    </row>
    <row r="628" spans="1:17" ht="18">
      <c r="A628" s="11">
        <v>623</v>
      </c>
      <c r="B628" s="12" t="s">
        <v>521</v>
      </c>
      <c r="C628" s="12" t="s">
        <v>576</v>
      </c>
      <c r="D628" s="13">
        <v>5301168.6971000005</v>
      </c>
      <c r="E628" s="14">
        <v>657236.6459</v>
      </c>
      <c r="F628" s="14">
        <f t="shared" si="9"/>
        <v>5958405.3430000003</v>
      </c>
      <c r="G628" s="15"/>
      <c r="H628" s="15"/>
      <c r="I628" s="17"/>
      <c r="J628" s="17"/>
      <c r="K628" s="17"/>
      <c r="L628" s="17"/>
      <c r="M628" s="15"/>
      <c r="N628" s="15"/>
      <c r="O628" s="17"/>
      <c r="P628" s="17"/>
      <c r="Q628" s="17"/>
    </row>
    <row r="629" spans="1:17" ht="18">
      <c r="A629" s="11">
        <v>624</v>
      </c>
      <c r="B629" s="12" t="s">
        <v>521</v>
      </c>
      <c r="C629" s="12" t="s">
        <v>578</v>
      </c>
      <c r="D629" s="13">
        <v>4671525.5277000004</v>
      </c>
      <c r="E629" s="14">
        <v>579173.75289999996</v>
      </c>
      <c r="F629" s="14">
        <f t="shared" si="9"/>
        <v>5250699.2806000002</v>
      </c>
      <c r="G629" s="15"/>
      <c r="H629" s="15"/>
      <c r="I629" s="17"/>
      <c r="J629" s="17"/>
      <c r="K629" s="17"/>
      <c r="L629" s="17"/>
      <c r="M629" s="15"/>
      <c r="N629" s="15"/>
      <c r="O629" s="17"/>
      <c r="P629" s="17"/>
      <c r="Q629" s="17"/>
    </row>
    <row r="630" spans="1:17" ht="18">
      <c r="A630" s="11">
        <v>625</v>
      </c>
      <c r="B630" s="12" t="s">
        <v>521</v>
      </c>
      <c r="C630" s="12" t="s">
        <v>580</v>
      </c>
      <c r="D630" s="13">
        <v>5197421.9177999999</v>
      </c>
      <c r="E630" s="14">
        <v>644374.1642</v>
      </c>
      <c r="F630" s="14">
        <f t="shared" si="9"/>
        <v>5841796.0820000004</v>
      </c>
      <c r="G630" s="15"/>
      <c r="H630" s="15"/>
      <c r="I630" s="17"/>
      <c r="J630" s="17"/>
      <c r="K630" s="17"/>
      <c r="L630" s="17"/>
      <c r="M630" s="15"/>
      <c r="N630" s="15"/>
      <c r="O630" s="17"/>
      <c r="P630" s="17"/>
      <c r="Q630" s="17"/>
    </row>
    <row r="631" spans="1:17" ht="18">
      <c r="A631" s="11">
        <v>626</v>
      </c>
      <c r="B631" s="12" t="s">
        <v>584</v>
      </c>
      <c r="C631" s="12" t="s">
        <v>585</v>
      </c>
      <c r="D631" s="13">
        <v>5115251.2185000004</v>
      </c>
      <c r="E631" s="14">
        <v>634186.67579999997</v>
      </c>
      <c r="F631" s="14">
        <f t="shared" si="9"/>
        <v>5749437.8942999998</v>
      </c>
      <c r="G631" s="15"/>
      <c r="H631" s="15"/>
      <c r="I631" s="17"/>
      <c r="J631" s="17"/>
      <c r="K631" s="17"/>
      <c r="L631" s="17"/>
      <c r="M631" s="15"/>
      <c r="N631" s="15"/>
      <c r="O631" s="17"/>
      <c r="P631" s="17"/>
      <c r="Q631" s="17"/>
    </row>
    <row r="632" spans="1:17" ht="18">
      <c r="A632" s="11">
        <v>627</v>
      </c>
      <c r="B632" s="12" t="s">
        <v>584</v>
      </c>
      <c r="C632" s="12" t="s">
        <v>587</v>
      </c>
      <c r="D632" s="13">
        <v>5940332.6441000002</v>
      </c>
      <c r="E632" s="14">
        <v>736479.92079999996</v>
      </c>
      <c r="F632" s="14">
        <f t="shared" si="9"/>
        <v>6676812.5648999996</v>
      </c>
      <c r="G632" s="15"/>
      <c r="H632" s="15"/>
      <c r="I632" s="17"/>
      <c r="J632" s="17"/>
      <c r="K632" s="17"/>
      <c r="L632" s="17"/>
      <c r="M632" s="15"/>
      <c r="N632" s="15"/>
      <c r="O632" s="17"/>
      <c r="P632" s="17"/>
      <c r="Q632" s="17"/>
    </row>
    <row r="633" spans="1:17" ht="18">
      <c r="A633" s="11">
        <v>628</v>
      </c>
      <c r="B633" s="12" t="s">
        <v>584</v>
      </c>
      <c r="C633" s="12" t="s">
        <v>589</v>
      </c>
      <c r="D633" s="13">
        <v>5917220.4095000001</v>
      </c>
      <c r="E633" s="14">
        <v>733614.47580000001</v>
      </c>
      <c r="F633" s="14">
        <f t="shared" si="9"/>
        <v>6650834.8853000002</v>
      </c>
      <c r="G633" s="15"/>
      <c r="H633" s="15"/>
      <c r="I633" s="17"/>
      <c r="J633" s="17"/>
      <c r="K633" s="17"/>
      <c r="L633" s="17"/>
      <c r="M633" s="15"/>
      <c r="N633" s="15"/>
      <c r="O633" s="17"/>
      <c r="P633" s="17"/>
      <c r="Q633" s="17"/>
    </row>
    <row r="634" spans="1:17" ht="18">
      <c r="A634" s="11">
        <v>629</v>
      </c>
      <c r="B634" s="12" t="s">
        <v>584</v>
      </c>
      <c r="C634" s="12" t="s">
        <v>591</v>
      </c>
      <c r="D634" s="13">
        <v>6339605.4753999999</v>
      </c>
      <c r="E634" s="14">
        <v>785981.59710000001</v>
      </c>
      <c r="F634" s="14">
        <f t="shared" si="9"/>
        <v>7125587.0724999998</v>
      </c>
      <c r="G634" s="15"/>
      <c r="H634" s="15"/>
      <c r="I634" s="17"/>
      <c r="J634" s="17"/>
      <c r="K634" s="17"/>
      <c r="L634" s="17"/>
      <c r="M634" s="15"/>
      <c r="N634" s="15"/>
      <c r="O634" s="17"/>
      <c r="P634" s="17"/>
      <c r="Q634" s="17"/>
    </row>
    <row r="635" spans="1:17" ht="18">
      <c r="A635" s="11">
        <v>630</v>
      </c>
      <c r="B635" s="12" t="s">
        <v>584</v>
      </c>
      <c r="C635" s="12" t="s">
        <v>593</v>
      </c>
      <c r="D635" s="13">
        <v>6432165.716</v>
      </c>
      <c r="E635" s="14">
        <v>797457.1764</v>
      </c>
      <c r="F635" s="14">
        <f t="shared" si="9"/>
        <v>7229622.8924000002</v>
      </c>
      <c r="G635" s="15"/>
      <c r="H635" s="15"/>
      <c r="I635" s="17"/>
      <c r="J635" s="17"/>
      <c r="K635" s="17"/>
      <c r="L635" s="17"/>
      <c r="M635" s="15"/>
      <c r="N635" s="15"/>
      <c r="O635" s="17"/>
      <c r="P635" s="17"/>
      <c r="Q635" s="17"/>
    </row>
    <row r="636" spans="1:17" ht="18">
      <c r="A636" s="11">
        <v>631</v>
      </c>
      <c r="B636" s="12" t="s">
        <v>584</v>
      </c>
      <c r="C636" s="12" t="s">
        <v>594</v>
      </c>
      <c r="D636" s="13">
        <v>6610957.0795</v>
      </c>
      <c r="E636" s="14">
        <v>819623.65379999997</v>
      </c>
      <c r="F636" s="14">
        <f t="shared" si="9"/>
        <v>7430580.7333000004</v>
      </c>
      <c r="G636" s="15"/>
      <c r="H636" s="15"/>
      <c r="I636" s="17"/>
      <c r="J636" s="17"/>
      <c r="K636" s="17"/>
      <c r="L636" s="17"/>
      <c r="M636" s="15"/>
      <c r="N636" s="15"/>
      <c r="O636" s="17"/>
      <c r="P636" s="17"/>
      <c r="Q636" s="17"/>
    </row>
    <row r="637" spans="1:17" ht="36">
      <c r="A637" s="11">
        <v>632</v>
      </c>
      <c r="B637" s="12" t="s">
        <v>584</v>
      </c>
      <c r="C637" s="12" t="s">
        <v>597</v>
      </c>
      <c r="D637" s="13">
        <v>7167205.2673000004</v>
      </c>
      <c r="E637" s="14">
        <v>888587.06810000003</v>
      </c>
      <c r="F637" s="14">
        <f t="shared" si="9"/>
        <v>8055792.3354000002</v>
      </c>
      <c r="G637" s="15"/>
      <c r="H637" s="15"/>
      <c r="I637" s="17"/>
      <c r="J637" s="17"/>
      <c r="K637" s="17"/>
      <c r="L637" s="17"/>
      <c r="M637" s="15"/>
      <c r="N637" s="15"/>
      <c r="O637" s="17"/>
      <c r="P637" s="17"/>
      <c r="Q637" s="17"/>
    </row>
    <row r="638" spans="1:17" ht="36">
      <c r="A638" s="11">
        <v>633</v>
      </c>
      <c r="B638" s="12" t="s">
        <v>584</v>
      </c>
      <c r="C638" s="12" t="s">
        <v>599</v>
      </c>
      <c r="D638" s="13">
        <v>5274800.0494999997</v>
      </c>
      <c r="E638" s="14">
        <v>653967.47210000001</v>
      </c>
      <c r="F638" s="14">
        <f t="shared" si="9"/>
        <v>5928767.5215999996</v>
      </c>
      <c r="G638" s="15"/>
      <c r="H638" s="15"/>
      <c r="I638" s="17"/>
      <c r="J638" s="17"/>
      <c r="K638" s="17"/>
      <c r="L638" s="17"/>
      <c r="M638" s="15"/>
      <c r="N638" s="15"/>
      <c r="O638" s="17"/>
      <c r="P638" s="17"/>
      <c r="Q638" s="17"/>
    </row>
    <row r="639" spans="1:17" ht="36">
      <c r="A639" s="11">
        <v>634</v>
      </c>
      <c r="B639" s="12" t="s">
        <v>584</v>
      </c>
      <c r="C639" s="12" t="s">
        <v>601</v>
      </c>
      <c r="D639" s="13">
        <v>6260074.4623999996</v>
      </c>
      <c r="E639" s="14">
        <v>776121.37580000004</v>
      </c>
      <c r="F639" s="14">
        <f t="shared" si="9"/>
        <v>7036195.8382000001</v>
      </c>
      <c r="G639" s="15"/>
      <c r="H639" s="15"/>
      <c r="I639" s="17"/>
      <c r="J639" s="17"/>
      <c r="K639" s="17"/>
      <c r="L639" s="17"/>
      <c r="M639" s="15"/>
      <c r="N639" s="15"/>
      <c r="O639" s="17"/>
      <c r="P639" s="17"/>
      <c r="Q639" s="17"/>
    </row>
    <row r="640" spans="1:17" ht="36">
      <c r="A640" s="11">
        <v>635</v>
      </c>
      <c r="B640" s="12" t="s">
        <v>584</v>
      </c>
      <c r="C640" s="12" t="s">
        <v>603</v>
      </c>
      <c r="D640" s="13">
        <v>6554010.2982999999</v>
      </c>
      <c r="E640" s="14">
        <v>812563.41599999997</v>
      </c>
      <c r="F640" s="14">
        <f t="shared" si="9"/>
        <v>7366573.7143000001</v>
      </c>
      <c r="G640" s="15"/>
      <c r="H640" s="15"/>
      <c r="I640" s="17"/>
      <c r="J640" s="17"/>
      <c r="K640" s="17"/>
      <c r="L640" s="17"/>
      <c r="M640" s="15"/>
      <c r="N640" s="15"/>
      <c r="O640" s="17"/>
      <c r="P640" s="17"/>
      <c r="Q640" s="17"/>
    </row>
    <row r="641" spans="1:17" ht="36">
      <c r="A641" s="11">
        <v>636</v>
      </c>
      <c r="B641" s="12" t="s">
        <v>584</v>
      </c>
      <c r="C641" s="12" t="s">
        <v>605</v>
      </c>
      <c r="D641" s="13">
        <v>4740094.8026999999</v>
      </c>
      <c r="E641" s="14">
        <v>587674.9425</v>
      </c>
      <c r="F641" s="14">
        <f t="shared" si="9"/>
        <v>5327769.7451999998</v>
      </c>
      <c r="G641" s="15"/>
      <c r="H641" s="15"/>
      <c r="I641" s="17"/>
      <c r="J641" s="17"/>
      <c r="K641" s="17"/>
      <c r="L641" s="17"/>
      <c r="M641" s="15"/>
      <c r="N641" s="15"/>
      <c r="O641" s="17"/>
      <c r="P641" s="17"/>
      <c r="Q641" s="17"/>
    </row>
    <row r="642" spans="1:17" ht="18">
      <c r="A642" s="11">
        <v>637</v>
      </c>
      <c r="B642" s="12" t="s">
        <v>584</v>
      </c>
      <c r="C642" s="12" t="s">
        <v>607</v>
      </c>
      <c r="D642" s="13">
        <v>4943351.9345000004</v>
      </c>
      <c r="E642" s="14">
        <v>612874.67550000001</v>
      </c>
      <c r="F642" s="14">
        <f t="shared" si="9"/>
        <v>5556226.6100000003</v>
      </c>
      <c r="G642" s="15"/>
      <c r="H642" s="15"/>
      <c r="I642" s="17"/>
      <c r="J642" s="17"/>
      <c r="K642" s="17"/>
      <c r="L642" s="17"/>
      <c r="M642" s="15"/>
      <c r="N642" s="15"/>
      <c r="O642" s="17"/>
      <c r="P642" s="17"/>
      <c r="Q642" s="17"/>
    </row>
    <row r="643" spans="1:17" ht="18">
      <c r="A643" s="11">
        <v>638</v>
      </c>
      <c r="B643" s="12" t="s">
        <v>584</v>
      </c>
      <c r="C643" s="12" t="s">
        <v>609</v>
      </c>
      <c r="D643" s="13">
        <v>4845983.6403999999</v>
      </c>
      <c r="E643" s="14">
        <v>600802.99569999997</v>
      </c>
      <c r="F643" s="14">
        <f t="shared" si="9"/>
        <v>5446786.6360999998</v>
      </c>
      <c r="G643" s="15"/>
      <c r="H643" s="15"/>
      <c r="I643" s="17"/>
      <c r="J643" s="17"/>
      <c r="K643" s="17"/>
      <c r="L643" s="17"/>
      <c r="M643" s="15"/>
      <c r="N643" s="15"/>
      <c r="O643" s="17"/>
      <c r="P643" s="17"/>
      <c r="Q643" s="17"/>
    </row>
    <row r="644" spans="1:17" ht="18">
      <c r="A644" s="11">
        <v>639</v>
      </c>
      <c r="B644" s="12" t="s">
        <v>584</v>
      </c>
      <c r="C644" s="12" t="s">
        <v>611</v>
      </c>
      <c r="D644" s="13">
        <v>7197564.8524000002</v>
      </c>
      <c r="E644" s="14">
        <v>892351.03659999999</v>
      </c>
      <c r="F644" s="14">
        <f t="shared" si="9"/>
        <v>8089915.8890000004</v>
      </c>
      <c r="G644" s="15"/>
      <c r="H644" s="15"/>
      <c r="I644" s="17"/>
      <c r="J644" s="17"/>
      <c r="K644" s="17"/>
      <c r="L644" s="17"/>
      <c r="M644" s="15"/>
      <c r="N644" s="15"/>
      <c r="O644" s="17"/>
      <c r="P644" s="17"/>
      <c r="Q644" s="17"/>
    </row>
    <row r="645" spans="1:17" ht="18">
      <c r="A645" s="11">
        <v>640</v>
      </c>
      <c r="B645" s="12" t="s">
        <v>584</v>
      </c>
      <c r="C645" s="12" t="s">
        <v>613</v>
      </c>
      <c r="D645" s="13">
        <v>4908066.8125999998</v>
      </c>
      <c r="E645" s="14">
        <v>608500.04099999997</v>
      </c>
      <c r="F645" s="14">
        <f t="shared" si="9"/>
        <v>5516566.8536</v>
      </c>
      <c r="G645" s="15"/>
      <c r="H645" s="15"/>
      <c r="I645" s="17"/>
      <c r="J645" s="17"/>
      <c r="K645" s="17"/>
      <c r="L645" s="17"/>
      <c r="M645" s="15"/>
      <c r="N645" s="15"/>
      <c r="O645" s="17"/>
      <c r="P645" s="17"/>
      <c r="Q645" s="17"/>
    </row>
    <row r="646" spans="1:17" ht="18">
      <c r="A646" s="11">
        <v>641</v>
      </c>
      <c r="B646" s="12" t="s">
        <v>584</v>
      </c>
      <c r="C646" s="12" t="s">
        <v>615</v>
      </c>
      <c r="D646" s="13">
        <v>5150319.46</v>
      </c>
      <c r="E646" s="14">
        <v>638534.42150000005</v>
      </c>
      <c r="F646" s="14">
        <f t="shared" si="9"/>
        <v>5788853.8815000001</v>
      </c>
      <c r="G646" s="15"/>
      <c r="H646" s="15"/>
      <c r="I646" s="17"/>
      <c r="J646" s="17"/>
      <c r="K646" s="17"/>
      <c r="L646" s="17"/>
      <c r="M646" s="15"/>
      <c r="N646" s="15"/>
      <c r="O646" s="17"/>
      <c r="P646" s="17"/>
      <c r="Q646" s="17"/>
    </row>
    <row r="647" spans="1:17" ht="18">
      <c r="A647" s="11">
        <v>642</v>
      </c>
      <c r="B647" s="12" t="s">
        <v>584</v>
      </c>
      <c r="C647" s="12" t="s">
        <v>617</v>
      </c>
      <c r="D647" s="13">
        <v>6728979.2405000003</v>
      </c>
      <c r="E647" s="14">
        <v>834255.99129999999</v>
      </c>
      <c r="F647" s="14">
        <f t="shared" ref="F647:F710" si="10">D647+E647</f>
        <v>7563235.2318000002</v>
      </c>
      <c r="G647" s="15"/>
      <c r="H647" s="15"/>
      <c r="I647" s="17"/>
      <c r="J647" s="17"/>
      <c r="K647" s="17"/>
      <c r="L647" s="17"/>
      <c r="M647" s="15"/>
      <c r="N647" s="15"/>
      <c r="O647" s="17"/>
      <c r="P647" s="17"/>
      <c r="Q647" s="17"/>
    </row>
    <row r="648" spans="1:17" ht="18">
      <c r="A648" s="11">
        <v>643</v>
      </c>
      <c r="B648" s="12" t="s">
        <v>584</v>
      </c>
      <c r="C648" s="12" t="s">
        <v>619</v>
      </c>
      <c r="D648" s="13">
        <v>5818381.3742000004</v>
      </c>
      <c r="E648" s="14">
        <v>721360.45409999997</v>
      </c>
      <c r="F648" s="14">
        <f t="shared" si="10"/>
        <v>6539741.8283000002</v>
      </c>
      <c r="G648" s="15"/>
      <c r="H648" s="15"/>
      <c r="I648" s="17"/>
      <c r="J648" s="17"/>
      <c r="K648" s="17"/>
      <c r="L648" s="17"/>
      <c r="M648" s="15"/>
      <c r="N648" s="15"/>
      <c r="O648" s="17"/>
      <c r="P648" s="17"/>
      <c r="Q648" s="17"/>
    </row>
    <row r="649" spans="1:17" ht="18">
      <c r="A649" s="11">
        <v>644</v>
      </c>
      <c r="B649" s="12" t="s">
        <v>584</v>
      </c>
      <c r="C649" s="12" t="s">
        <v>621</v>
      </c>
      <c r="D649" s="13">
        <v>5341359.1721999999</v>
      </c>
      <c r="E649" s="14">
        <v>662219.44389999995</v>
      </c>
      <c r="F649" s="14">
        <f t="shared" si="10"/>
        <v>6003578.6161000002</v>
      </c>
      <c r="G649" s="15"/>
      <c r="H649" s="15"/>
      <c r="I649" s="17"/>
      <c r="J649" s="17"/>
      <c r="K649" s="17"/>
      <c r="L649" s="17"/>
      <c r="M649" s="15"/>
      <c r="N649" s="15"/>
      <c r="O649" s="17"/>
      <c r="P649" s="17"/>
      <c r="Q649" s="17"/>
    </row>
    <row r="650" spans="1:17" ht="18">
      <c r="A650" s="11">
        <v>645</v>
      </c>
      <c r="B650" s="12" t="s">
        <v>584</v>
      </c>
      <c r="C650" s="12" t="s">
        <v>623</v>
      </c>
      <c r="D650" s="13">
        <v>4822942.7640000004</v>
      </c>
      <c r="E650" s="14">
        <v>597946.39760000003</v>
      </c>
      <c r="F650" s="14">
        <f t="shared" si="10"/>
        <v>5420889.1616000002</v>
      </c>
      <c r="G650" s="15"/>
      <c r="H650" s="15"/>
      <c r="I650" s="17"/>
      <c r="J650" s="17"/>
      <c r="K650" s="17"/>
      <c r="L650" s="17"/>
      <c r="M650" s="15"/>
      <c r="N650" s="15"/>
      <c r="O650" s="17"/>
      <c r="P650" s="17"/>
      <c r="Q650" s="17"/>
    </row>
    <row r="651" spans="1:17" ht="18">
      <c r="A651" s="11">
        <v>646</v>
      </c>
      <c r="B651" s="12" t="s">
        <v>584</v>
      </c>
      <c r="C651" s="12" t="s">
        <v>625</v>
      </c>
      <c r="D651" s="13">
        <v>5956305.9086999996</v>
      </c>
      <c r="E651" s="14">
        <v>738460.2794</v>
      </c>
      <c r="F651" s="14">
        <f t="shared" si="10"/>
        <v>6694766.1880999999</v>
      </c>
      <c r="G651" s="15"/>
      <c r="H651" s="15"/>
      <c r="I651" s="17"/>
      <c r="J651" s="17"/>
      <c r="K651" s="17"/>
      <c r="L651" s="17"/>
      <c r="M651" s="15"/>
      <c r="N651" s="15"/>
      <c r="O651" s="17"/>
      <c r="P651" s="17"/>
      <c r="Q651" s="17"/>
    </row>
    <row r="652" spans="1:17" ht="18">
      <c r="A652" s="11">
        <v>647</v>
      </c>
      <c r="B652" s="12" t="s">
        <v>584</v>
      </c>
      <c r="C652" s="12" t="s">
        <v>627</v>
      </c>
      <c r="D652" s="13">
        <v>5517115.4811000004</v>
      </c>
      <c r="E652" s="14">
        <v>684009.63650000002</v>
      </c>
      <c r="F652" s="14">
        <f t="shared" si="10"/>
        <v>6201125.1176000005</v>
      </c>
      <c r="G652" s="15"/>
      <c r="H652" s="15"/>
      <c r="I652" s="17"/>
      <c r="J652" s="17"/>
      <c r="K652" s="17"/>
      <c r="L652" s="17"/>
      <c r="M652" s="15"/>
      <c r="N652" s="15"/>
      <c r="O652" s="17"/>
      <c r="P652" s="17"/>
      <c r="Q652" s="17"/>
    </row>
    <row r="653" spans="1:17" ht="36">
      <c r="A653" s="11">
        <v>648</v>
      </c>
      <c r="B653" s="12" t="s">
        <v>584</v>
      </c>
      <c r="C653" s="12" t="s">
        <v>629</v>
      </c>
      <c r="D653" s="13">
        <v>5711600.4950999999</v>
      </c>
      <c r="E653" s="14">
        <v>708121.80610000005</v>
      </c>
      <c r="F653" s="14">
        <f t="shared" si="10"/>
        <v>6419722.3011999996</v>
      </c>
      <c r="G653" s="15"/>
      <c r="H653" s="15"/>
      <c r="I653" s="17"/>
      <c r="J653" s="17"/>
      <c r="K653" s="17"/>
      <c r="L653" s="17"/>
      <c r="M653" s="15"/>
      <c r="N653" s="15"/>
      <c r="O653" s="17"/>
      <c r="P653" s="17"/>
      <c r="Q653" s="17"/>
    </row>
    <row r="654" spans="1:17" ht="36">
      <c r="A654" s="11">
        <v>649</v>
      </c>
      <c r="B654" s="12" t="s">
        <v>584</v>
      </c>
      <c r="C654" s="12" t="s">
        <v>632</v>
      </c>
      <c r="D654" s="13">
        <v>4889546.5586999999</v>
      </c>
      <c r="E654" s="14">
        <v>606203.90780000004</v>
      </c>
      <c r="F654" s="14">
        <f t="shared" si="10"/>
        <v>5495750.4665000001</v>
      </c>
      <c r="G654" s="15"/>
      <c r="H654" s="15"/>
      <c r="I654" s="17"/>
      <c r="J654" s="17"/>
      <c r="K654" s="17"/>
      <c r="L654" s="17"/>
      <c r="M654" s="15"/>
      <c r="N654" s="15"/>
      <c r="O654" s="17"/>
      <c r="P654" s="17"/>
      <c r="Q654" s="17"/>
    </row>
    <row r="655" spans="1:17" ht="18">
      <c r="A655" s="11">
        <v>650</v>
      </c>
      <c r="B655" s="12" t="s">
        <v>584</v>
      </c>
      <c r="C655" s="12" t="s">
        <v>634</v>
      </c>
      <c r="D655" s="13">
        <v>4474416.6601999998</v>
      </c>
      <c r="E655" s="14">
        <v>554736.27910000004</v>
      </c>
      <c r="F655" s="14">
        <f t="shared" si="10"/>
        <v>5029152.9392999997</v>
      </c>
      <c r="G655" s="15"/>
      <c r="H655" s="15"/>
      <c r="I655" s="17"/>
      <c r="J655" s="17"/>
      <c r="K655" s="17"/>
      <c r="L655" s="17"/>
      <c r="M655" s="15"/>
      <c r="N655" s="15"/>
      <c r="O655" s="17"/>
      <c r="P655" s="17"/>
      <c r="Q655" s="17"/>
    </row>
    <row r="656" spans="1:17" ht="18">
      <c r="A656" s="11">
        <v>651</v>
      </c>
      <c r="B656" s="12" t="s">
        <v>584</v>
      </c>
      <c r="C656" s="12" t="s">
        <v>636</v>
      </c>
      <c r="D656" s="13">
        <v>5931094.1365</v>
      </c>
      <c r="E656" s="14">
        <v>735334.53460000001</v>
      </c>
      <c r="F656" s="14">
        <f t="shared" si="10"/>
        <v>6666428.6710999999</v>
      </c>
      <c r="G656" s="15"/>
      <c r="H656" s="15"/>
      <c r="I656" s="17"/>
      <c r="J656" s="17"/>
      <c r="K656" s="17"/>
      <c r="L656" s="17"/>
      <c r="M656" s="15"/>
      <c r="N656" s="15"/>
      <c r="O656" s="17"/>
      <c r="P656" s="17"/>
      <c r="Q656" s="17"/>
    </row>
    <row r="657" spans="1:17" ht="18">
      <c r="A657" s="11">
        <v>652</v>
      </c>
      <c r="B657" s="12" t="s">
        <v>584</v>
      </c>
      <c r="C657" s="12" t="s">
        <v>638</v>
      </c>
      <c r="D657" s="13">
        <v>6462092.8343000002</v>
      </c>
      <c r="E657" s="14">
        <v>801167.52789999999</v>
      </c>
      <c r="F657" s="14">
        <f t="shared" si="10"/>
        <v>7263260.3622000003</v>
      </c>
      <c r="G657" s="15"/>
      <c r="H657" s="15"/>
      <c r="I657" s="17"/>
      <c r="J657" s="17"/>
      <c r="K657" s="17"/>
      <c r="L657" s="17"/>
      <c r="M657" s="15"/>
      <c r="N657" s="15"/>
      <c r="O657" s="17"/>
      <c r="P657" s="17"/>
      <c r="Q657" s="17"/>
    </row>
    <row r="658" spans="1:17" ht="18">
      <c r="A658" s="11">
        <v>653</v>
      </c>
      <c r="B658" s="12" t="s">
        <v>584</v>
      </c>
      <c r="C658" s="12" t="s">
        <v>640</v>
      </c>
      <c r="D658" s="13">
        <v>4949348.7493000003</v>
      </c>
      <c r="E658" s="14">
        <v>613618.15800000005</v>
      </c>
      <c r="F658" s="14">
        <f t="shared" si="10"/>
        <v>5562966.9073000001</v>
      </c>
      <c r="G658" s="15"/>
      <c r="H658" s="15"/>
      <c r="I658" s="17"/>
      <c r="J658" s="17"/>
      <c r="K658" s="17"/>
      <c r="L658" s="17"/>
      <c r="M658" s="15"/>
      <c r="N658" s="15"/>
      <c r="O658" s="17"/>
      <c r="P658" s="17"/>
      <c r="Q658" s="17"/>
    </row>
    <row r="659" spans="1:17" ht="18">
      <c r="A659" s="11">
        <v>654</v>
      </c>
      <c r="B659" s="12" t="s">
        <v>584</v>
      </c>
      <c r="C659" s="12" t="s">
        <v>642</v>
      </c>
      <c r="D659" s="13">
        <v>5952165.4539999999</v>
      </c>
      <c r="E659" s="14">
        <v>737946.94759999996</v>
      </c>
      <c r="F659" s="14">
        <f t="shared" si="10"/>
        <v>6690112.4016000004</v>
      </c>
      <c r="G659" s="15"/>
      <c r="H659" s="15"/>
      <c r="I659" s="17"/>
      <c r="J659" s="17"/>
      <c r="K659" s="17"/>
      <c r="L659" s="17"/>
      <c r="M659" s="15"/>
      <c r="N659" s="15"/>
      <c r="O659" s="17"/>
      <c r="P659" s="17"/>
      <c r="Q659" s="17"/>
    </row>
    <row r="660" spans="1:17" ht="18">
      <c r="A660" s="11">
        <v>655</v>
      </c>
      <c r="B660" s="12" t="s">
        <v>584</v>
      </c>
      <c r="C660" s="12" t="s">
        <v>644</v>
      </c>
      <c r="D660" s="13">
        <v>5025613.6660000002</v>
      </c>
      <c r="E660" s="14">
        <v>623073.44999999995</v>
      </c>
      <c r="F660" s="14">
        <f t="shared" si="10"/>
        <v>5648687.1160000004</v>
      </c>
      <c r="G660" s="15"/>
      <c r="H660" s="15"/>
      <c r="I660" s="17"/>
      <c r="J660" s="17"/>
      <c r="K660" s="17"/>
      <c r="L660" s="17"/>
      <c r="M660" s="15"/>
      <c r="N660" s="15"/>
      <c r="O660" s="17"/>
      <c r="P660" s="17"/>
      <c r="Q660" s="17"/>
    </row>
    <row r="661" spans="1:17" ht="18">
      <c r="A661" s="11">
        <v>656</v>
      </c>
      <c r="B661" s="12" t="s">
        <v>584</v>
      </c>
      <c r="C661" s="12" t="s">
        <v>646</v>
      </c>
      <c r="D661" s="13">
        <v>5047552.7149999999</v>
      </c>
      <c r="E661" s="14">
        <v>625793.44400000002</v>
      </c>
      <c r="F661" s="14">
        <f t="shared" si="10"/>
        <v>5673346.159</v>
      </c>
      <c r="G661" s="15"/>
      <c r="H661" s="15"/>
      <c r="I661" s="17"/>
      <c r="J661" s="17"/>
      <c r="K661" s="17"/>
      <c r="L661" s="17"/>
      <c r="M661" s="15"/>
      <c r="N661" s="15"/>
      <c r="O661" s="17"/>
      <c r="P661" s="17"/>
      <c r="Q661" s="17"/>
    </row>
    <row r="662" spans="1:17" ht="18">
      <c r="A662" s="11">
        <v>657</v>
      </c>
      <c r="B662" s="12" t="s">
        <v>584</v>
      </c>
      <c r="C662" s="12" t="s">
        <v>648</v>
      </c>
      <c r="D662" s="13">
        <v>5023042.1397000002</v>
      </c>
      <c r="E662" s="14">
        <v>622754.63329999999</v>
      </c>
      <c r="F662" s="14">
        <f t="shared" si="10"/>
        <v>5645796.773</v>
      </c>
      <c r="G662" s="15"/>
      <c r="H662" s="15"/>
      <c r="I662" s="17"/>
      <c r="J662" s="17"/>
      <c r="K662" s="17"/>
      <c r="L662" s="17"/>
      <c r="M662" s="15"/>
      <c r="N662" s="15"/>
      <c r="O662" s="17"/>
      <c r="P662" s="17"/>
      <c r="Q662" s="17"/>
    </row>
    <row r="663" spans="1:17" ht="18">
      <c r="A663" s="11">
        <v>658</v>
      </c>
      <c r="B663" s="12" t="s">
        <v>584</v>
      </c>
      <c r="C663" s="12" t="s">
        <v>650</v>
      </c>
      <c r="D663" s="13">
        <v>5790008.7598999999</v>
      </c>
      <c r="E663" s="14">
        <v>717842.82949999999</v>
      </c>
      <c r="F663" s="14">
        <f t="shared" si="10"/>
        <v>6507851.5893999999</v>
      </c>
      <c r="G663" s="15"/>
      <c r="H663" s="15"/>
      <c r="I663" s="17"/>
      <c r="J663" s="17"/>
      <c r="K663" s="17"/>
      <c r="L663" s="17"/>
      <c r="M663" s="15"/>
      <c r="N663" s="15"/>
      <c r="O663" s="17"/>
      <c r="P663" s="17"/>
      <c r="Q663" s="17"/>
    </row>
    <row r="664" spans="1:17" ht="18">
      <c r="A664" s="11">
        <v>659</v>
      </c>
      <c r="B664" s="12" t="s">
        <v>654</v>
      </c>
      <c r="C664" s="12" t="s">
        <v>655</v>
      </c>
      <c r="D664" s="13">
        <v>6829817.5449000001</v>
      </c>
      <c r="E664" s="14">
        <v>846757.88139999995</v>
      </c>
      <c r="F664" s="14">
        <f t="shared" si="10"/>
        <v>7676575.4263000004</v>
      </c>
      <c r="G664" s="15"/>
      <c r="H664" s="15"/>
      <c r="I664" s="17"/>
      <c r="J664" s="17"/>
      <c r="K664" s="17"/>
      <c r="L664" s="17"/>
      <c r="M664" s="15"/>
      <c r="N664" s="15"/>
      <c r="O664" s="17"/>
      <c r="P664" s="17"/>
      <c r="Q664" s="17"/>
    </row>
    <row r="665" spans="1:17" ht="18">
      <c r="A665" s="11">
        <v>660</v>
      </c>
      <c r="B665" s="12" t="s">
        <v>654</v>
      </c>
      <c r="C665" s="12" t="s">
        <v>239</v>
      </c>
      <c r="D665" s="13">
        <v>6889604.3356999997</v>
      </c>
      <c r="E665" s="14">
        <v>854170.22239999997</v>
      </c>
      <c r="F665" s="14">
        <f t="shared" si="10"/>
        <v>7743774.5581</v>
      </c>
      <c r="G665" s="15"/>
      <c r="H665" s="15"/>
      <c r="I665" s="17"/>
      <c r="J665" s="17"/>
      <c r="K665" s="17"/>
      <c r="L665" s="17"/>
      <c r="M665" s="15"/>
      <c r="N665" s="15"/>
      <c r="O665" s="17"/>
      <c r="P665" s="17"/>
      <c r="Q665" s="17"/>
    </row>
    <row r="666" spans="1:17" ht="18">
      <c r="A666" s="11">
        <v>661</v>
      </c>
      <c r="B666" s="12" t="s">
        <v>654</v>
      </c>
      <c r="C666" s="12" t="s">
        <v>658</v>
      </c>
      <c r="D666" s="13">
        <v>6859582.1371999998</v>
      </c>
      <c r="E666" s="14">
        <v>850448.08299999998</v>
      </c>
      <c r="F666" s="14">
        <f t="shared" si="10"/>
        <v>7710030.2202000003</v>
      </c>
      <c r="G666" s="15"/>
      <c r="H666" s="15"/>
      <c r="I666" s="17"/>
      <c r="J666" s="17"/>
      <c r="K666" s="17"/>
      <c r="L666" s="17"/>
      <c r="M666" s="15"/>
      <c r="N666" s="15"/>
      <c r="O666" s="17"/>
      <c r="P666" s="17"/>
      <c r="Q666" s="17"/>
    </row>
    <row r="667" spans="1:17" ht="18">
      <c r="A667" s="11">
        <v>662</v>
      </c>
      <c r="B667" s="12" t="s">
        <v>654</v>
      </c>
      <c r="C667" s="12" t="s">
        <v>660</v>
      </c>
      <c r="D667" s="13">
        <v>5207743.4265000001</v>
      </c>
      <c r="E667" s="14">
        <v>645653.82050000003</v>
      </c>
      <c r="F667" s="14">
        <f t="shared" si="10"/>
        <v>5853397.2470000004</v>
      </c>
      <c r="G667" s="15"/>
      <c r="H667" s="15"/>
      <c r="I667" s="17"/>
      <c r="J667" s="17"/>
      <c r="K667" s="17"/>
      <c r="L667" s="17"/>
      <c r="M667" s="15"/>
      <c r="N667" s="15"/>
      <c r="O667" s="17"/>
      <c r="P667" s="17"/>
      <c r="Q667" s="17"/>
    </row>
    <row r="668" spans="1:17" ht="18">
      <c r="A668" s="11">
        <v>663</v>
      </c>
      <c r="B668" s="12" t="s">
        <v>654</v>
      </c>
      <c r="C668" s="12" t="s">
        <v>662</v>
      </c>
      <c r="D668" s="13">
        <v>9060762.8249999993</v>
      </c>
      <c r="E668" s="14">
        <v>1123349.5307</v>
      </c>
      <c r="F668" s="14">
        <f t="shared" si="10"/>
        <v>10184112.355699999</v>
      </c>
      <c r="G668" s="15"/>
      <c r="H668" s="15"/>
      <c r="I668" s="17"/>
      <c r="J668" s="17"/>
      <c r="K668" s="17"/>
      <c r="L668" s="17"/>
      <c r="M668" s="15"/>
      <c r="N668" s="15"/>
      <c r="O668" s="17"/>
      <c r="P668" s="17"/>
      <c r="Q668" s="17"/>
    </row>
    <row r="669" spans="1:17" ht="18">
      <c r="A669" s="11">
        <v>664</v>
      </c>
      <c r="B669" s="12" t="s">
        <v>654</v>
      </c>
      <c r="C669" s="12" t="s">
        <v>664</v>
      </c>
      <c r="D669" s="13">
        <v>7835254.5630999999</v>
      </c>
      <c r="E669" s="14">
        <v>971411.53639999998</v>
      </c>
      <c r="F669" s="14">
        <f t="shared" si="10"/>
        <v>8806666.0995000005</v>
      </c>
      <c r="G669" s="15"/>
      <c r="H669" s="15"/>
      <c r="I669" s="17"/>
      <c r="J669" s="17"/>
      <c r="K669" s="17"/>
      <c r="L669" s="17"/>
      <c r="M669" s="15"/>
      <c r="N669" s="15"/>
      <c r="O669" s="17"/>
      <c r="P669" s="17"/>
      <c r="Q669" s="17"/>
    </row>
    <row r="670" spans="1:17" ht="18">
      <c r="A670" s="11">
        <v>665</v>
      </c>
      <c r="B670" s="12" t="s">
        <v>654</v>
      </c>
      <c r="C670" s="12" t="s">
        <v>666</v>
      </c>
      <c r="D670" s="13">
        <v>6878127.2904000003</v>
      </c>
      <c r="E670" s="14">
        <v>852747.30319999997</v>
      </c>
      <c r="F670" s="14">
        <f t="shared" si="10"/>
        <v>7730874.5936000003</v>
      </c>
      <c r="G670" s="15"/>
      <c r="H670" s="15"/>
      <c r="I670" s="17"/>
      <c r="J670" s="17"/>
      <c r="K670" s="17"/>
      <c r="L670" s="17"/>
      <c r="M670" s="15"/>
      <c r="N670" s="15"/>
      <c r="O670" s="17"/>
      <c r="P670" s="17"/>
      <c r="Q670" s="17"/>
    </row>
    <row r="671" spans="1:17" ht="18">
      <c r="A671" s="11">
        <v>666</v>
      </c>
      <c r="B671" s="12" t="s">
        <v>654</v>
      </c>
      <c r="C671" s="12" t="s">
        <v>669</v>
      </c>
      <c r="D671" s="13">
        <v>6074495.9280000003</v>
      </c>
      <c r="E671" s="14">
        <v>753113.42790000001</v>
      </c>
      <c r="F671" s="14">
        <f t="shared" si="10"/>
        <v>6827609.3558999998</v>
      </c>
      <c r="G671" s="15"/>
      <c r="H671" s="15"/>
      <c r="I671" s="17"/>
      <c r="J671" s="17"/>
      <c r="K671" s="17"/>
      <c r="L671" s="17"/>
      <c r="M671" s="15"/>
      <c r="N671" s="15"/>
      <c r="O671" s="17"/>
      <c r="P671" s="17"/>
      <c r="Q671" s="17"/>
    </row>
    <row r="672" spans="1:17" ht="36">
      <c r="A672" s="11">
        <v>667</v>
      </c>
      <c r="B672" s="12" t="s">
        <v>654</v>
      </c>
      <c r="C672" s="12" t="s">
        <v>671</v>
      </c>
      <c r="D672" s="13">
        <v>6230463.0050999997</v>
      </c>
      <c r="E672" s="14">
        <v>772450.15989999997</v>
      </c>
      <c r="F672" s="14">
        <f t="shared" si="10"/>
        <v>7002913.165</v>
      </c>
      <c r="G672" s="15"/>
      <c r="H672" s="15"/>
      <c r="I672" s="17"/>
      <c r="J672" s="17"/>
      <c r="K672" s="17"/>
      <c r="L672" s="17"/>
      <c r="M672" s="15"/>
      <c r="N672" s="15"/>
      <c r="O672" s="17"/>
      <c r="P672" s="17"/>
      <c r="Q672" s="17"/>
    </row>
    <row r="673" spans="1:17" ht="36">
      <c r="A673" s="11">
        <v>668</v>
      </c>
      <c r="B673" s="12" t="s">
        <v>654</v>
      </c>
      <c r="C673" s="12" t="s">
        <v>673</v>
      </c>
      <c r="D673" s="13">
        <v>5910497.0981000001</v>
      </c>
      <c r="E673" s="14">
        <v>732780.92249999999</v>
      </c>
      <c r="F673" s="14">
        <f t="shared" si="10"/>
        <v>6643278.0206000004</v>
      </c>
      <c r="G673" s="15"/>
      <c r="H673" s="15"/>
      <c r="I673" s="17"/>
      <c r="J673" s="17"/>
      <c r="K673" s="17"/>
      <c r="L673" s="17"/>
      <c r="M673" s="15"/>
      <c r="N673" s="15"/>
      <c r="O673" s="17"/>
      <c r="P673" s="17"/>
      <c r="Q673" s="17"/>
    </row>
    <row r="674" spans="1:17" ht="18">
      <c r="A674" s="11">
        <v>669</v>
      </c>
      <c r="B674" s="12" t="s">
        <v>654</v>
      </c>
      <c r="C674" s="12" t="s">
        <v>675</v>
      </c>
      <c r="D674" s="13">
        <v>8166118.2873999998</v>
      </c>
      <c r="E674" s="14">
        <v>1012431.8805</v>
      </c>
      <c r="F674" s="14">
        <f t="shared" si="10"/>
        <v>9178550.1678999998</v>
      </c>
      <c r="G674" s="15"/>
      <c r="H674" s="15"/>
      <c r="I674" s="17"/>
      <c r="J674" s="17"/>
      <c r="K674" s="17"/>
      <c r="L674" s="17"/>
      <c r="M674" s="15"/>
      <c r="N674" s="15"/>
      <c r="O674" s="17"/>
      <c r="P674" s="17"/>
      <c r="Q674" s="17"/>
    </row>
    <row r="675" spans="1:17" ht="18">
      <c r="A675" s="11">
        <v>670</v>
      </c>
      <c r="B675" s="12" t="s">
        <v>654</v>
      </c>
      <c r="C675" s="12" t="s">
        <v>677</v>
      </c>
      <c r="D675" s="13">
        <v>5497858.2078999998</v>
      </c>
      <c r="E675" s="14">
        <v>681622.12800000003</v>
      </c>
      <c r="F675" s="14">
        <f t="shared" si="10"/>
        <v>6179480.3359000003</v>
      </c>
      <c r="G675" s="15"/>
      <c r="H675" s="15"/>
      <c r="I675" s="17"/>
      <c r="J675" s="17"/>
      <c r="K675" s="17"/>
      <c r="L675" s="17"/>
      <c r="M675" s="15"/>
      <c r="N675" s="15"/>
      <c r="O675" s="17"/>
      <c r="P675" s="17"/>
      <c r="Q675" s="17"/>
    </row>
    <row r="676" spans="1:17" ht="18">
      <c r="A676" s="11">
        <v>671</v>
      </c>
      <c r="B676" s="12" t="s">
        <v>654</v>
      </c>
      <c r="C676" s="12" t="s">
        <v>679</v>
      </c>
      <c r="D676" s="13">
        <v>7339747.0932999998</v>
      </c>
      <c r="E676" s="14">
        <v>909978.73049999995</v>
      </c>
      <c r="F676" s="14">
        <f t="shared" si="10"/>
        <v>8249725.8238000004</v>
      </c>
      <c r="G676" s="15"/>
      <c r="H676" s="15"/>
      <c r="I676" s="17"/>
      <c r="J676" s="17"/>
      <c r="K676" s="17"/>
      <c r="L676" s="17"/>
      <c r="M676" s="15"/>
      <c r="N676" s="15"/>
      <c r="O676" s="17"/>
      <c r="P676" s="17"/>
      <c r="Q676" s="17"/>
    </row>
    <row r="677" spans="1:17" ht="18">
      <c r="A677" s="11">
        <v>672</v>
      </c>
      <c r="B677" s="12" t="s">
        <v>654</v>
      </c>
      <c r="C677" s="12" t="s">
        <v>681</v>
      </c>
      <c r="D677" s="13">
        <v>7329131.3918000003</v>
      </c>
      <c r="E677" s="14">
        <v>908662.60030000005</v>
      </c>
      <c r="F677" s="14">
        <f t="shared" si="10"/>
        <v>8237793.9921000004</v>
      </c>
      <c r="G677" s="15"/>
      <c r="H677" s="15"/>
      <c r="I677" s="17"/>
      <c r="J677" s="17"/>
      <c r="K677" s="17"/>
      <c r="L677" s="17"/>
      <c r="M677" s="15"/>
      <c r="N677" s="15"/>
      <c r="O677" s="17"/>
      <c r="P677" s="17"/>
      <c r="Q677" s="17"/>
    </row>
    <row r="678" spans="1:17" ht="18">
      <c r="A678" s="11">
        <v>673</v>
      </c>
      <c r="B678" s="12" t="s">
        <v>654</v>
      </c>
      <c r="C678" s="12" t="s">
        <v>683</v>
      </c>
      <c r="D678" s="13">
        <v>5792038.6116000004</v>
      </c>
      <c r="E678" s="14">
        <v>718094.48959999997</v>
      </c>
      <c r="F678" s="14">
        <f t="shared" si="10"/>
        <v>6510133.1012000004</v>
      </c>
      <c r="G678" s="15"/>
      <c r="H678" s="15"/>
      <c r="I678" s="17"/>
      <c r="J678" s="17"/>
      <c r="K678" s="17"/>
      <c r="L678" s="17"/>
      <c r="M678" s="15"/>
      <c r="N678" s="15"/>
      <c r="O678" s="17"/>
      <c r="P678" s="17"/>
      <c r="Q678" s="17"/>
    </row>
    <row r="679" spans="1:17" ht="18">
      <c r="A679" s="11">
        <v>674</v>
      </c>
      <c r="B679" s="12" t="s">
        <v>654</v>
      </c>
      <c r="C679" s="12" t="s">
        <v>685</v>
      </c>
      <c r="D679" s="13">
        <v>7380109.1847999999</v>
      </c>
      <c r="E679" s="14">
        <v>914982.80550000002</v>
      </c>
      <c r="F679" s="14">
        <f t="shared" si="10"/>
        <v>8295091.9902999997</v>
      </c>
      <c r="G679" s="15"/>
      <c r="H679" s="15"/>
      <c r="I679" s="17"/>
      <c r="J679" s="17"/>
      <c r="K679" s="17"/>
      <c r="L679" s="17"/>
      <c r="M679" s="15"/>
      <c r="N679" s="15"/>
      <c r="O679" s="17"/>
      <c r="P679" s="17"/>
      <c r="Q679" s="17"/>
    </row>
    <row r="680" spans="1:17" ht="18">
      <c r="A680" s="11">
        <v>675</v>
      </c>
      <c r="B680" s="12" t="s">
        <v>654</v>
      </c>
      <c r="C680" s="12" t="s">
        <v>687</v>
      </c>
      <c r="D680" s="13">
        <v>7841398.8618999999</v>
      </c>
      <c r="E680" s="14">
        <v>972173.30390000006</v>
      </c>
      <c r="F680" s="14">
        <f t="shared" si="10"/>
        <v>8813572.1657999996</v>
      </c>
      <c r="G680" s="15"/>
      <c r="H680" s="15"/>
      <c r="I680" s="17"/>
      <c r="J680" s="17"/>
      <c r="K680" s="17"/>
      <c r="L680" s="17"/>
      <c r="M680" s="15"/>
      <c r="N680" s="15"/>
      <c r="O680" s="17"/>
      <c r="P680" s="17"/>
      <c r="Q680" s="17"/>
    </row>
    <row r="681" spans="1:17" ht="18">
      <c r="A681" s="11">
        <v>676</v>
      </c>
      <c r="B681" s="12" t="s">
        <v>691</v>
      </c>
      <c r="C681" s="12" t="s">
        <v>692</v>
      </c>
      <c r="D681" s="13">
        <v>5217326.2742999997</v>
      </c>
      <c r="E681" s="14">
        <v>646841.89789999998</v>
      </c>
      <c r="F681" s="14">
        <f t="shared" si="10"/>
        <v>5864168.1721999999</v>
      </c>
      <c r="G681" s="15"/>
      <c r="H681" s="15"/>
      <c r="I681" s="17"/>
      <c r="J681" s="17"/>
      <c r="K681" s="17"/>
      <c r="L681" s="17"/>
      <c r="M681" s="15"/>
      <c r="N681" s="15"/>
      <c r="O681" s="17"/>
      <c r="P681" s="17"/>
      <c r="Q681" s="17"/>
    </row>
    <row r="682" spans="1:17" ht="18">
      <c r="A682" s="11">
        <v>677</v>
      </c>
      <c r="B682" s="12" t="s">
        <v>691</v>
      </c>
      <c r="C682" s="12" t="s">
        <v>695</v>
      </c>
      <c r="D682" s="13">
        <v>6518643.9890000001</v>
      </c>
      <c r="E682" s="14">
        <v>808178.71600000001</v>
      </c>
      <c r="F682" s="14">
        <f t="shared" si="10"/>
        <v>7326822.7050000001</v>
      </c>
      <c r="G682" s="15"/>
      <c r="H682" s="15"/>
      <c r="I682" s="17"/>
      <c r="J682" s="17"/>
      <c r="K682" s="17"/>
      <c r="L682" s="17"/>
      <c r="M682" s="15"/>
      <c r="N682" s="15"/>
      <c r="O682" s="17"/>
      <c r="P682" s="17"/>
      <c r="Q682" s="17"/>
    </row>
    <row r="683" spans="1:17" ht="18">
      <c r="A683" s="11">
        <v>678</v>
      </c>
      <c r="B683" s="12" t="s">
        <v>691</v>
      </c>
      <c r="C683" s="12" t="s">
        <v>697</v>
      </c>
      <c r="D683" s="13">
        <v>6005038.4489000002</v>
      </c>
      <c r="E683" s="14">
        <v>744502.11910000001</v>
      </c>
      <c r="F683" s="14">
        <f t="shared" si="10"/>
        <v>6749540.568</v>
      </c>
      <c r="G683" s="15"/>
      <c r="H683" s="15"/>
      <c r="I683" s="17"/>
      <c r="J683" s="17"/>
      <c r="K683" s="17"/>
      <c r="L683" s="17"/>
      <c r="M683" s="15"/>
      <c r="N683" s="15"/>
      <c r="O683" s="17"/>
      <c r="P683" s="17"/>
      <c r="Q683" s="17"/>
    </row>
    <row r="684" spans="1:17" ht="18">
      <c r="A684" s="11">
        <v>679</v>
      </c>
      <c r="B684" s="12" t="s">
        <v>691</v>
      </c>
      <c r="C684" s="12" t="s">
        <v>699</v>
      </c>
      <c r="D684" s="13">
        <v>6410258.2264999999</v>
      </c>
      <c r="E684" s="14">
        <v>794741.09519999998</v>
      </c>
      <c r="F684" s="14">
        <f t="shared" si="10"/>
        <v>7204999.3217000002</v>
      </c>
      <c r="G684" s="15"/>
      <c r="H684" s="15"/>
      <c r="I684" s="17"/>
      <c r="J684" s="17"/>
      <c r="K684" s="17"/>
      <c r="L684" s="17"/>
      <c r="M684" s="15"/>
      <c r="N684" s="15"/>
      <c r="O684" s="17"/>
      <c r="P684" s="17"/>
      <c r="Q684" s="17"/>
    </row>
    <row r="685" spans="1:17" ht="18">
      <c r="A685" s="11">
        <v>680</v>
      </c>
      <c r="B685" s="12" t="s">
        <v>691</v>
      </c>
      <c r="C685" s="12" t="s">
        <v>701</v>
      </c>
      <c r="D685" s="13">
        <v>5950323.3634000001</v>
      </c>
      <c r="E685" s="14">
        <v>737718.56599999999</v>
      </c>
      <c r="F685" s="14">
        <f t="shared" si="10"/>
        <v>6688041.9293999998</v>
      </c>
      <c r="G685" s="15"/>
      <c r="H685" s="15"/>
      <c r="I685" s="17"/>
      <c r="J685" s="17"/>
      <c r="K685" s="17"/>
      <c r="L685" s="17"/>
      <c r="M685" s="15"/>
      <c r="N685" s="15"/>
      <c r="O685" s="17"/>
      <c r="P685" s="17"/>
      <c r="Q685" s="17"/>
    </row>
    <row r="686" spans="1:17" ht="18">
      <c r="A686" s="11">
        <v>681</v>
      </c>
      <c r="B686" s="12" t="s">
        <v>691</v>
      </c>
      <c r="C686" s="12" t="s">
        <v>703</v>
      </c>
      <c r="D686" s="13">
        <v>5949329.0743000004</v>
      </c>
      <c r="E686" s="14">
        <v>737595.29440000001</v>
      </c>
      <c r="F686" s="14">
        <f t="shared" si="10"/>
        <v>6686924.3687000005</v>
      </c>
      <c r="G686" s="15"/>
      <c r="H686" s="15"/>
      <c r="I686" s="17"/>
      <c r="J686" s="17"/>
      <c r="K686" s="17"/>
      <c r="L686" s="17"/>
      <c r="M686" s="15"/>
      <c r="N686" s="15"/>
      <c r="O686" s="17"/>
      <c r="P686" s="17"/>
      <c r="Q686" s="17"/>
    </row>
    <row r="687" spans="1:17" ht="18">
      <c r="A687" s="11">
        <v>682</v>
      </c>
      <c r="B687" s="12" t="s">
        <v>691</v>
      </c>
      <c r="C687" s="12" t="s">
        <v>705</v>
      </c>
      <c r="D687" s="13">
        <v>6447711.3859999999</v>
      </c>
      <c r="E687" s="14">
        <v>799384.522</v>
      </c>
      <c r="F687" s="14">
        <f t="shared" si="10"/>
        <v>7247095.9079999998</v>
      </c>
      <c r="G687" s="15"/>
      <c r="H687" s="15"/>
      <c r="I687" s="17"/>
      <c r="J687" s="17"/>
      <c r="K687" s="17"/>
      <c r="L687" s="17"/>
      <c r="M687" s="15"/>
      <c r="N687" s="15"/>
      <c r="O687" s="17"/>
      <c r="P687" s="17"/>
      <c r="Q687" s="17"/>
    </row>
    <row r="688" spans="1:17" ht="18">
      <c r="A688" s="11">
        <v>683</v>
      </c>
      <c r="B688" s="12" t="s">
        <v>691</v>
      </c>
      <c r="C688" s="12" t="s">
        <v>707</v>
      </c>
      <c r="D688" s="13">
        <v>6246612.6753000002</v>
      </c>
      <c r="E688" s="14">
        <v>774452.38919999998</v>
      </c>
      <c r="F688" s="14">
        <f t="shared" si="10"/>
        <v>7021065.0645000003</v>
      </c>
      <c r="G688" s="15"/>
      <c r="H688" s="15"/>
      <c r="I688" s="17"/>
      <c r="J688" s="17"/>
      <c r="K688" s="17"/>
      <c r="L688" s="17"/>
      <c r="M688" s="15"/>
      <c r="N688" s="15"/>
      <c r="O688" s="17"/>
      <c r="P688" s="17"/>
      <c r="Q688" s="17"/>
    </row>
    <row r="689" spans="1:17" ht="18">
      <c r="A689" s="11">
        <v>684</v>
      </c>
      <c r="B689" s="12" t="s">
        <v>691</v>
      </c>
      <c r="C689" s="12" t="s">
        <v>709</v>
      </c>
      <c r="D689" s="13">
        <v>5958186.0813999996</v>
      </c>
      <c r="E689" s="14">
        <v>738693.3824</v>
      </c>
      <c r="F689" s="14">
        <f t="shared" si="10"/>
        <v>6696879.4638</v>
      </c>
      <c r="G689" s="15"/>
      <c r="H689" s="15"/>
      <c r="I689" s="17"/>
      <c r="J689" s="17"/>
      <c r="K689" s="17"/>
      <c r="L689" s="17"/>
      <c r="M689" s="15"/>
      <c r="N689" s="15"/>
      <c r="O689" s="17"/>
      <c r="P689" s="17"/>
      <c r="Q689" s="17"/>
    </row>
    <row r="690" spans="1:17" ht="18">
      <c r="A690" s="11">
        <v>685</v>
      </c>
      <c r="B690" s="12" t="s">
        <v>691</v>
      </c>
      <c r="C690" s="12" t="s">
        <v>711</v>
      </c>
      <c r="D690" s="13">
        <v>6986932.1319000004</v>
      </c>
      <c r="E690" s="14">
        <v>866236.88130000001</v>
      </c>
      <c r="F690" s="14">
        <f t="shared" si="10"/>
        <v>7853169.0131999999</v>
      </c>
      <c r="G690" s="15"/>
      <c r="H690" s="15"/>
      <c r="I690" s="17"/>
      <c r="J690" s="17"/>
      <c r="K690" s="17"/>
      <c r="L690" s="17"/>
      <c r="M690" s="15"/>
      <c r="N690" s="15"/>
      <c r="O690" s="17"/>
      <c r="P690" s="17"/>
      <c r="Q690" s="17"/>
    </row>
    <row r="691" spans="1:17" ht="18">
      <c r="A691" s="11">
        <v>686</v>
      </c>
      <c r="B691" s="12" t="s">
        <v>691</v>
      </c>
      <c r="C691" s="12" t="s">
        <v>713</v>
      </c>
      <c r="D691" s="13">
        <v>6222563.7918999996</v>
      </c>
      <c r="E691" s="14">
        <v>771470.81880000001</v>
      </c>
      <c r="F691" s="14">
        <f t="shared" si="10"/>
        <v>6994034.6107000001</v>
      </c>
      <c r="G691" s="15"/>
      <c r="H691" s="15"/>
      <c r="I691" s="17"/>
      <c r="J691" s="17"/>
      <c r="K691" s="17"/>
      <c r="L691" s="17"/>
      <c r="M691" s="15"/>
      <c r="N691" s="15"/>
      <c r="O691" s="17"/>
      <c r="P691" s="17"/>
      <c r="Q691" s="17"/>
    </row>
    <row r="692" spans="1:17" ht="18">
      <c r="A692" s="11">
        <v>687</v>
      </c>
      <c r="B692" s="12" t="s">
        <v>691</v>
      </c>
      <c r="C692" s="12" t="s">
        <v>715</v>
      </c>
      <c r="D692" s="13">
        <v>5955527.3492999999</v>
      </c>
      <c r="E692" s="14">
        <v>738363.75390000001</v>
      </c>
      <c r="F692" s="14">
        <f t="shared" si="10"/>
        <v>6693891.1031999998</v>
      </c>
      <c r="G692" s="15"/>
      <c r="H692" s="15"/>
      <c r="I692" s="17"/>
      <c r="J692" s="17"/>
      <c r="K692" s="17"/>
      <c r="L692" s="17"/>
      <c r="M692" s="15"/>
      <c r="N692" s="15"/>
      <c r="O692" s="17"/>
      <c r="P692" s="17"/>
      <c r="Q692" s="17"/>
    </row>
    <row r="693" spans="1:17" ht="18">
      <c r="A693" s="11">
        <v>688</v>
      </c>
      <c r="B693" s="12" t="s">
        <v>691</v>
      </c>
      <c r="C693" s="12" t="s">
        <v>717</v>
      </c>
      <c r="D693" s="13">
        <v>7070246.1164999995</v>
      </c>
      <c r="E693" s="14">
        <v>876566.11369999999</v>
      </c>
      <c r="F693" s="14">
        <f t="shared" si="10"/>
        <v>7946812.2302000001</v>
      </c>
      <c r="G693" s="15"/>
      <c r="H693" s="15"/>
      <c r="I693" s="17"/>
      <c r="J693" s="17"/>
      <c r="K693" s="17"/>
      <c r="L693" s="17"/>
      <c r="M693" s="15"/>
      <c r="N693" s="15"/>
      <c r="O693" s="17"/>
      <c r="P693" s="17"/>
      <c r="Q693" s="17"/>
    </row>
    <row r="694" spans="1:17" ht="18">
      <c r="A694" s="11">
        <v>689</v>
      </c>
      <c r="B694" s="12" t="s">
        <v>691</v>
      </c>
      <c r="C694" s="12" t="s">
        <v>719</v>
      </c>
      <c r="D694" s="13">
        <v>8658283.1931999996</v>
      </c>
      <c r="E694" s="14">
        <v>1073450.2767</v>
      </c>
      <c r="F694" s="14">
        <f t="shared" si="10"/>
        <v>9731733.4699000008</v>
      </c>
      <c r="G694" s="15"/>
      <c r="H694" s="15"/>
      <c r="I694" s="17"/>
      <c r="J694" s="17"/>
      <c r="K694" s="17"/>
      <c r="L694" s="17"/>
      <c r="M694" s="15"/>
      <c r="N694" s="15"/>
      <c r="O694" s="17"/>
      <c r="P694" s="17"/>
      <c r="Q694" s="17"/>
    </row>
    <row r="695" spans="1:17" ht="18">
      <c r="A695" s="11">
        <v>690</v>
      </c>
      <c r="B695" s="12" t="s">
        <v>691</v>
      </c>
      <c r="C695" s="12" t="s">
        <v>721</v>
      </c>
      <c r="D695" s="13">
        <v>6990206.7884</v>
      </c>
      <c r="E695" s="14">
        <v>866642.87179999996</v>
      </c>
      <c r="F695" s="14">
        <f t="shared" si="10"/>
        <v>7856849.6601999998</v>
      </c>
      <c r="G695" s="15"/>
      <c r="H695" s="15"/>
      <c r="I695" s="17"/>
      <c r="J695" s="17"/>
      <c r="K695" s="17"/>
      <c r="L695" s="17"/>
      <c r="M695" s="15"/>
      <c r="N695" s="15"/>
      <c r="O695" s="17"/>
      <c r="P695" s="17"/>
      <c r="Q695" s="17"/>
    </row>
    <row r="696" spans="1:17" ht="36">
      <c r="A696" s="11">
        <v>691</v>
      </c>
      <c r="B696" s="12" t="s">
        <v>691</v>
      </c>
      <c r="C696" s="12" t="s">
        <v>723</v>
      </c>
      <c r="D696" s="13">
        <v>7053731.5543999998</v>
      </c>
      <c r="E696" s="14">
        <v>874518.64529999997</v>
      </c>
      <c r="F696" s="14">
        <f t="shared" si="10"/>
        <v>7928250.1996999998</v>
      </c>
      <c r="G696" s="15"/>
      <c r="H696" s="15"/>
      <c r="I696" s="17"/>
      <c r="J696" s="17"/>
      <c r="K696" s="17"/>
      <c r="L696" s="17"/>
      <c r="M696" s="15"/>
      <c r="N696" s="15"/>
      <c r="O696" s="17"/>
      <c r="P696" s="17"/>
      <c r="Q696" s="17"/>
    </row>
    <row r="697" spans="1:17" ht="18">
      <c r="A697" s="11">
        <v>692</v>
      </c>
      <c r="B697" s="12" t="s">
        <v>691</v>
      </c>
      <c r="C697" s="12" t="s">
        <v>725</v>
      </c>
      <c r="D697" s="13">
        <v>4846228.6519999998</v>
      </c>
      <c r="E697" s="14">
        <v>600833.37210000004</v>
      </c>
      <c r="F697" s="14">
        <f t="shared" si="10"/>
        <v>5447062.0241</v>
      </c>
      <c r="G697" s="15"/>
      <c r="H697" s="15"/>
      <c r="I697" s="17"/>
      <c r="J697" s="17"/>
      <c r="K697" s="17"/>
      <c r="L697" s="17"/>
      <c r="M697" s="15"/>
      <c r="N697" s="15"/>
      <c r="O697" s="17"/>
      <c r="P697" s="17"/>
      <c r="Q697" s="17"/>
    </row>
    <row r="698" spans="1:17" ht="18">
      <c r="A698" s="11">
        <v>693</v>
      </c>
      <c r="B698" s="12" t="s">
        <v>691</v>
      </c>
      <c r="C698" s="12" t="s">
        <v>727</v>
      </c>
      <c r="D698" s="13">
        <v>5963305.0568000004</v>
      </c>
      <c r="E698" s="14">
        <v>739328.03079999995</v>
      </c>
      <c r="F698" s="14">
        <f t="shared" si="10"/>
        <v>6702633.0876000002</v>
      </c>
      <c r="G698" s="15"/>
      <c r="H698" s="15"/>
      <c r="I698" s="17"/>
      <c r="J698" s="17"/>
      <c r="K698" s="17"/>
      <c r="L698" s="17"/>
      <c r="M698" s="15"/>
      <c r="N698" s="15"/>
      <c r="O698" s="17"/>
      <c r="P698" s="17"/>
      <c r="Q698" s="17"/>
    </row>
    <row r="699" spans="1:17" ht="18">
      <c r="A699" s="11">
        <v>694</v>
      </c>
      <c r="B699" s="12" t="s">
        <v>691</v>
      </c>
      <c r="C699" s="12" t="s">
        <v>729</v>
      </c>
      <c r="D699" s="13">
        <v>4726507.2255999995</v>
      </c>
      <c r="E699" s="14">
        <v>585990.36049999995</v>
      </c>
      <c r="F699" s="14">
        <f t="shared" si="10"/>
        <v>5312497.5861</v>
      </c>
      <c r="G699" s="15"/>
      <c r="H699" s="15"/>
      <c r="I699" s="17"/>
      <c r="J699" s="17"/>
      <c r="K699" s="17"/>
      <c r="L699" s="17"/>
      <c r="M699" s="15"/>
      <c r="N699" s="15"/>
      <c r="O699" s="17"/>
      <c r="P699" s="17"/>
      <c r="Q699" s="17"/>
    </row>
    <row r="700" spans="1:17" ht="18">
      <c r="A700" s="11">
        <v>695</v>
      </c>
      <c r="B700" s="12" t="s">
        <v>691</v>
      </c>
      <c r="C700" s="12" t="s">
        <v>731</v>
      </c>
      <c r="D700" s="13">
        <v>5112518.2293999996</v>
      </c>
      <c r="E700" s="14">
        <v>633847.84089999995</v>
      </c>
      <c r="F700" s="14">
        <f t="shared" si="10"/>
        <v>5746366.0702999998</v>
      </c>
      <c r="G700" s="15"/>
      <c r="H700" s="15"/>
      <c r="I700" s="17"/>
      <c r="J700" s="17"/>
      <c r="K700" s="17"/>
      <c r="L700" s="17"/>
      <c r="M700" s="15"/>
      <c r="N700" s="15"/>
      <c r="O700" s="17"/>
      <c r="P700" s="17"/>
      <c r="Q700" s="17"/>
    </row>
    <row r="701" spans="1:17" ht="18">
      <c r="A701" s="11">
        <v>696</v>
      </c>
      <c r="B701" s="12" t="s">
        <v>691</v>
      </c>
      <c r="C701" s="12" t="s">
        <v>733</v>
      </c>
      <c r="D701" s="13">
        <v>5280300.7916999999</v>
      </c>
      <c r="E701" s="14">
        <v>654649.45180000004</v>
      </c>
      <c r="F701" s="14">
        <f t="shared" si="10"/>
        <v>5934950.2434999999</v>
      </c>
      <c r="G701" s="15"/>
      <c r="H701" s="15"/>
      <c r="I701" s="17"/>
      <c r="J701" s="17"/>
      <c r="K701" s="17"/>
      <c r="L701" s="17"/>
      <c r="M701" s="15"/>
      <c r="N701" s="15"/>
      <c r="O701" s="17"/>
      <c r="P701" s="17"/>
      <c r="Q701" s="17"/>
    </row>
    <row r="702" spans="1:17" ht="18">
      <c r="A702" s="11">
        <v>697</v>
      </c>
      <c r="B702" s="12" t="s">
        <v>691</v>
      </c>
      <c r="C702" s="12" t="s">
        <v>735</v>
      </c>
      <c r="D702" s="13">
        <v>9806204.1701999996</v>
      </c>
      <c r="E702" s="14">
        <v>1215769.0323999999</v>
      </c>
      <c r="F702" s="14">
        <f t="shared" si="10"/>
        <v>11021973.2026</v>
      </c>
      <c r="G702" s="15"/>
      <c r="H702" s="15"/>
      <c r="I702" s="17"/>
      <c r="J702" s="17"/>
      <c r="K702" s="17"/>
      <c r="L702" s="17"/>
      <c r="M702" s="15"/>
      <c r="N702" s="15"/>
      <c r="O702" s="17"/>
      <c r="P702" s="17"/>
      <c r="Q702" s="17"/>
    </row>
    <row r="703" spans="1:17" ht="18">
      <c r="A703" s="11">
        <v>698</v>
      </c>
      <c r="B703" s="12" t="s">
        <v>691</v>
      </c>
      <c r="C703" s="12" t="s">
        <v>737</v>
      </c>
      <c r="D703" s="13">
        <v>5804156.7196000004</v>
      </c>
      <c r="E703" s="14">
        <v>719596.88749999995</v>
      </c>
      <c r="F703" s="14">
        <f t="shared" si="10"/>
        <v>6523753.6070999997</v>
      </c>
      <c r="G703" s="15"/>
      <c r="H703" s="15"/>
      <c r="I703" s="17"/>
      <c r="J703" s="17"/>
      <c r="K703" s="17"/>
      <c r="L703" s="17"/>
      <c r="M703" s="15"/>
      <c r="N703" s="15"/>
      <c r="O703" s="17"/>
      <c r="P703" s="17"/>
      <c r="Q703" s="17"/>
    </row>
    <row r="704" spans="1:17" ht="18">
      <c r="A704" s="11">
        <v>699</v>
      </c>
      <c r="B704" s="12" t="s">
        <v>741</v>
      </c>
      <c r="C704" s="12" t="s">
        <v>742</v>
      </c>
      <c r="D704" s="13">
        <v>5437990.0909000002</v>
      </c>
      <c r="E704" s="14">
        <v>674199.70420000004</v>
      </c>
      <c r="F704" s="14">
        <f t="shared" si="10"/>
        <v>6112189.7950999998</v>
      </c>
      <c r="G704" s="15"/>
      <c r="H704" s="15"/>
      <c r="I704" s="17"/>
      <c r="J704" s="17"/>
      <c r="K704" s="17"/>
      <c r="L704" s="17"/>
      <c r="M704" s="15"/>
      <c r="N704" s="15"/>
      <c r="O704" s="17"/>
      <c r="P704" s="17"/>
      <c r="Q704" s="17"/>
    </row>
    <row r="705" spans="1:17" ht="18">
      <c r="A705" s="11">
        <v>700</v>
      </c>
      <c r="B705" s="12" t="s">
        <v>741</v>
      </c>
      <c r="C705" s="12" t="s">
        <v>744</v>
      </c>
      <c r="D705" s="13">
        <v>6190254.8682000004</v>
      </c>
      <c r="E705" s="14">
        <v>767465.17209999997</v>
      </c>
      <c r="F705" s="14">
        <f t="shared" si="10"/>
        <v>6957720.0403000005</v>
      </c>
      <c r="G705" s="15"/>
      <c r="H705" s="15"/>
      <c r="I705" s="17"/>
      <c r="J705" s="17"/>
      <c r="K705" s="17"/>
      <c r="L705" s="17"/>
      <c r="M705" s="15"/>
      <c r="N705" s="15"/>
      <c r="O705" s="17"/>
      <c r="P705" s="17"/>
      <c r="Q705" s="17"/>
    </row>
    <row r="706" spans="1:17" ht="18">
      <c r="A706" s="11">
        <v>701</v>
      </c>
      <c r="B706" s="12" t="s">
        <v>741</v>
      </c>
      <c r="C706" s="12" t="s">
        <v>746</v>
      </c>
      <c r="D706" s="13">
        <v>6671028.6235999996</v>
      </c>
      <c r="E706" s="14">
        <v>827071.29839999997</v>
      </c>
      <c r="F706" s="14">
        <f t="shared" si="10"/>
        <v>7498099.9220000003</v>
      </c>
      <c r="G706" s="15"/>
      <c r="H706" s="15"/>
      <c r="I706" s="17"/>
      <c r="J706" s="17"/>
      <c r="K706" s="17"/>
      <c r="L706" s="17"/>
      <c r="M706" s="15"/>
      <c r="N706" s="15"/>
      <c r="O706" s="17"/>
      <c r="P706" s="17"/>
      <c r="Q706" s="17"/>
    </row>
    <row r="707" spans="1:17" ht="18">
      <c r="A707" s="11">
        <v>702</v>
      </c>
      <c r="B707" s="12" t="s">
        <v>741</v>
      </c>
      <c r="C707" s="12" t="s">
        <v>748</v>
      </c>
      <c r="D707" s="13">
        <v>7243151.4796000002</v>
      </c>
      <c r="E707" s="14">
        <v>898002.84730000002</v>
      </c>
      <c r="F707" s="14">
        <f t="shared" si="10"/>
        <v>8141154.3268999998</v>
      </c>
      <c r="G707" s="15"/>
      <c r="H707" s="15"/>
      <c r="I707" s="17"/>
      <c r="J707" s="17"/>
      <c r="K707" s="17"/>
      <c r="L707" s="17"/>
      <c r="M707" s="15"/>
      <c r="N707" s="15"/>
      <c r="O707" s="17"/>
      <c r="P707" s="17"/>
      <c r="Q707" s="17"/>
    </row>
    <row r="708" spans="1:17" ht="18">
      <c r="A708" s="11">
        <v>703</v>
      </c>
      <c r="B708" s="12" t="s">
        <v>741</v>
      </c>
      <c r="C708" s="12" t="s">
        <v>750</v>
      </c>
      <c r="D708" s="13">
        <v>6813668.1989000002</v>
      </c>
      <c r="E708" s="14">
        <v>844755.69240000006</v>
      </c>
      <c r="F708" s="14">
        <f t="shared" si="10"/>
        <v>7658423.8913000003</v>
      </c>
      <c r="G708" s="15"/>
      <c r="H708" s="15"/>
      <c r="I708" s="17"/>
      <c r="J708" s="17"/>
      <c r="K708" s="17"/>
      <c r="L708" s="17"/>
      <c r="M708" s="15"/>
      <c r="N708" s="15"/>
      <c r="O708" s="17"/>
      <c r="P708" s="17"/>
      <c r="Q708" s="17"/>
    </row>
    <row r="709" spans="1:17" ht="18">
      <c r="A709" s="11">
        <v>704</v>
      </c>
      <c r="B709" s="12" t="s">
        <v>741</v>
      </c>
      <c r="C709" s="12" t="s">
        <v>753</v>
      </c>
      <c r="D709" s="13">
        <v>6173954.6327</v>
      </c>
      <c r="E709" s="14">
        <v>765444.27590000001</v>
      </c>
      <c r="F709" s="14">
        <f t="shared" si="10"/>
        <v>6939398.9085999997</v>
      </c>
      <c r="G709" s="15"/>
      <c r="H709" s="15"/>
      <c r="I709" s="17"/>
      <c r="J709" s="17"/>
      <c r="K709" s="17"/>
      <c r="L709" s="17"/>
      <c r="M709" s="15"/>
      <c r="N709" s="15"/>
      <c r="O709" s="17"/>
      <c r="P709" s="17"/>
      <c r="Q709" s="17"/>
    </row>
    <row r="710" spans="1:17" ht="18">
      <c r="A710" s="11">
        <v>705</v>
      </c>
      <c r="B710" s="12" t="s">
        <v>741</v>
      </c>
      <c r="C710" s="12" t="s">
        <v>755</v>
      </c>
      <c r="D710" s="13">
        <v>7051537.1732000001</v>
      </c>
      <c r="E710" s="14">
        <v>874246.58689999999</v>
      </c>
      <c r="F710" s="14">
        <f t="shared" si="10"/>
        <v>7925783.7600999996</v>
      </c>
      <c r="G710" s="15"/>
      <c r="H710" s="15"/>
      <c r="I710" s="17"/>
      <c r="J710" s="17"/>
      <c r="K710" s="17"/>
      <c r="L710" s="17"/>
      <c r="M710" s="15"/>
      <c r="N710" s="15"/>
      <c r="O710" s="17"/>
      <c r="P710" s="17"/>
      <c r="Q710" s="17"/>
    </row>
    <row r="711" spans="1:17" ht="18">
      <c r="A711" s="11">
        <v>706</v>
      </c>
      <c r="B711" s="12" t="s">
        <v>741</v>
      </c>
      <c r="C711" s="12" t="s">
        <v>757</v>
      </c>
      <c r="D711" s="13">
        <v>6017152.2714</v>
      </c>
      <c r="E711" s="14">
        <v>746003.98560000001</v>
      </c>
      <c r="F711" s="14">
        <f t="shared" ref="F711:F774" si="11">D711+E711</f>
        <v>6763156.2570000002</v>
      </c>
      <c r="G711" s="15"/>
      <c r="H711" s="15"/>
      <c r="I711" s="17"/>
      <c r="J711" s="17"/>
      <c r="K711" s="17"/>
      <c r="L711" s="17"/>
      <c r="M711" s="15"/>
      <c r="N711" s="15"/>
      <c r="O711" s="17"/>
      <c r="P711" s="17"/>
      <c r="Q711" s="17"/>
    </row>
    <row r="712" spans="1:17" ht="18">
      <c r="A712" s="11">
        <v>707</v>
      </c>
      <c r="B712" s="12" t="s">
        <v>741</v>
      </c>
      <c r="C712" s="12" t="s">
        <v>759</v>
      </c>
      <c r="D712" s="13">
        <v>6810968.1825999999</v>
      </c>
      <c r="E712" s="14">
        <v>844420.94550000003</v>
      </c>
      <c r="F712" s="14">
        <f t="shared" si="11"/>
        <v>7655389.1281000003</v>
      </c>
      <c r="G712" s="15"/>
      <c r="H712" s="15"/>
      <c r="I712" s="17"/>
      <c r="J712" s="17"/>
      <c r="K712" s="17"/>
      <c r="L712" s="17"/>
      <c r="M712" s="15"/>
      <c r="N712" s="15"/>
      <c r="O712" s="17"/>
      <c r="P712" s="17"/>
      <c r="Q712" s="17"/>
    </row>
    <row r="713" spans="1:17" ht="18">
      <c r="A713" s="11">
        <v>708</v>
      </c>
      <c r="B713" s="12" t="s">
        <v>741</v>
      </c>
      <c r="C713" s="12" t="s">
        <v>761</v>
      </c>
      <c r="D713" s="13">
        <v>6149356.0373</v>
      </c>
      <c r="E713" s="14">
        <v>762394.55240000004</v>
      </c>
      <c r="F713" s="14">
        <f t="shared" si="11"/>
        <v>6911750.5897000004</v>
      </c>
      <c r="G713" s="15"/>
      <c r="H713" s="15"/>
      <c r="I713" s="17"/>
      <c r="J713" s="17"/>
      <c r="K713" s="17"/>
      <c r="L713" s="17"/>
      <c r="M713" s="15"/>
      <c r="N713" s="15"/>
      <c r="O713" s="17"/>
      <c r="P713" s="17"/>
      <c r="Q713" s="17"/>
    </row>
    <row r="714" spans="1:17" ht="18">
      <c r="A714" s="11">
        <v>709</v>
      </c>
      <c r="B714" s="12" t="s">
        <v>741</v>
      </c>
      <c r="C714" s="12" t="s">
        <v>763</v>
      </c>
      <c r="D714" s="13">
        <v>5702341.6240999997</v>
      </c>
      <c r="E714" s="14">
        <v>706973.89520000003</v>
      </c>
      <c r="F714" s="14">
        <f t="shared" si="11"/>
        <v>6409315.5192999998</v>
      </c>
      <c r="G714" s="15"/>
      <c r="H714" s="15"/>
      <c r="I714" s="17"/>
      <c r="J714" s="17"/>
      <c r="K714" s="17"/>
      <c r="L714" s="17"/>
      <c r="M714" s="15"/>
      <c r="N714" s="15"/>
      <c r="O714" s="17"/>
      <c r="P714" s="17"/>
      <c r="Q714" s="17"/>
    </row>
    <row r="715" spans="1:17" ht="18">
      <c r="A715" s="11">
        <v>710</v>
      </c>
      <c r="B715" s="12" t="s">
        <v>741</v>
      </c>
      <c r="C715" s="12" t="s">
        <v>765</v>
      </c>
      <c r="D715" s="13">
        <v>6789331.5029999996</v>
      </c>
      <c r="E715" s="14">
        <v>841738.43920000002</v>
      </c>
      <c r="F715" s="14">
        <f t="shared" si="11"/>
        <v>7631069.9422000004</v>
      </c>
      <c r="G715" s="15"/>
      <c r="H715" s="15"/>
      <c r="I715" s="17"/>
      <c r="J715" s="17"/>
      <c r="K715" s="17"/>
      <c r="L715" s="17"/>
      <c r="M715" s="15"/>
      <c r="N715" s="15"/>
      <c r="O715" s="17"/>
      <c r="P715" s="17"/>
      <c r="Q715" s="17"/>
    </row>
    <row r="716" spans="1:17" ht="18">
      <c r="A716" s="11">
        <v>711</v>
      </c>
      <c r="B716" s="12" t="s">
        <v>741</v>
      </c>
      <c r="C716" s="12" t="s">
        <v>767</v>
      </c>
      <c r="D716" s="13">
        <v>7123378.7899000002</v>
      </c>
      <c r="E716" s="14">
        <v>883153.48010000004</v>
      </c>
      <c r="F716" s="14">
        <f t="shared" si="11"/>
        <v>8006532.2699999996</v>
      </c>
      <c r="G716" s="15"/>
      <c r="H716" s="15"/>
      <c r="I716" s="17"/>
      <c r="J716" s="17"/>
      <c r="K716" s="17"/>
      <c r="L716" s="17"/>
      <c r="M716" s="15"/>
      <c r="N716" s="15"/>
      <c r="O716" s="17"/>
      <c r="P716" s="17"/>
      <c r="Q716" s="17"/>
    </row>
    <row r="717" spans="1:17" ht="18">
      <c r="A717" s="11">
        <v>712</v>
      </c>
      <c r="B717" s="12" t="s">
        <v>741</v>
      </c>
      <c r="C717" s="12" t="s">
        <v>769</v>
      </c>
      <c r="D717" s="13">
        <v>6418541.6624999996</v>
      </c>
      <c r="E717" s="14">
        <v>795768.07200000004</v>
      </c>
      <c r="F717" s="14">
        <f t="shared" si="11"/>
        <v>7214309.7345000003</v>
      </c>
      <c r="G717" s="15"/>
      <c r="H717" s="15"/>
      <c r="I717" s="17"/>
      <c r="J717" s="17"/>
      <c r="K717" s="17"/>
      <c r="L717" s="17"/>
      <c r="M717" s="15"/>
      <c r="N717" s="15"/>
      <c r="O717" s="17"/>
      <c r="P717" s="17"/>
      <c r="Q717" s="17"/>
    </row>
    <row r="718" spans="1:17" ht="18">
      <c r="A718" s="11">
        <v>713</v>
      </c>
      <c r="B718" s="12" t="s">
        <v>741</v>
      </c>
      <c r="C718" s="12" t="s">
        <v>771</v>
      </c>
      <c r="D718" s="13">
        <v>5747410.8627000004</v>
      </c>
      <c r="E718" s="14">
        <v>712561.56019999995</v>
      </c>
      <c r="F718" s="14">
        <f t="shared" si="11"/>
        <v>6459972.4228999997</v>
      </c>
      <c r="G718" s="15"/>
      <c r="H718" s="15"/>
      <c r="I718" s="17"/>
      <c r="J718" s="17"/>
      <c r="K718" s="17"/>
      <c r="L718" s="17"/>
      <c r="M718" s="15"/>
      <c r="N718" s="15"/>
      <c r="O718" s="17"/>
      <c r="P718" s="17"/>
      <c r="Q718" s="17"/>
    </row>
    <row r="719" spans="1:17" ht="18">
      <c r="A719" s="11">
        <v>714</v>
      </c>
      <c r="B719" s="12" t="s">
        <v>741</v>
      </c>
      <c r="C719" s="12" t="s">
        <v>773</v>
      </c>
      <c r="D719" s="13">
        <v>6386740.7379999999</v>
      </c>
      <c r="E719" s="14">
        <v>791825.40689999994</v>
      </c>
      <c r="F719" s="14">
        <f t="shared" si="11"/>
        <v>7178566.1448999997</v>
      </c>
      <c r="G719" s="15"/>
      <c r="H719" s="15"/>
      <c r="I719" s="17"/>
      <c r="J719" s="17"/>
      <c r="K719" s="17"/>
      <c r="L719" s="17"/>
      <c r="M719" s="15"/>
      <c r="N719" s="15"/>
      <c r="O719" s="17"/>
      <c r="P719" s="17"/>
      <c r="Q719" s="17"/>
    </row>
    <row r="720" spans="1:17" ht="18">
      <c r="A720" s="11">
        <v>715</v>
      </c>
      <c r="B720" s="12" t="s">
        <v>741</v>
      </c>
      <c r="C720" s="12" t="s">
        <v>775</v>
      </c>
      <c r="D720" s="13">
        <v>6335145.4627</v>
      </c>
      <c r="E720" s="14">
        <v>785428.64659999998</v>
      </c>
      <c r="F720" s="14">
        <f t="shared" si="11"/>
        <v>7120574.1092999997</v>
      </c>
      <c r="G720" s="15"/>
      <c r="H720" s="15"/>
      <c r="I720" s="17"/>
      <c r="J720" s="17"/>
      <c r="K720" s="17"/>
      <c r="L720" s="17"/>
      <c r="M720" s="15"/>
      <c r="N720" s="15"/>
      <c r="O720" s="17"/>
      <c r="P720" s="17"/>
      <c r="Q720" s="17"/>
    </row>
    <row r="721" spans="1:17" ht="18">
      <c r="A721" s="11">
        <v>716</v>
      </c>
      <c r="B721" s="12" t="s">
        <v>741</v>
      </c>
      <c r="C721" s="12" t="s">
        <v>777</v>
      </c>
      <c r="D721" s="13">
        <v>7093566.9786</v>
      </c>
      <c r="E721" s="14">
        <v>879457.42429999996</v>
      </c>
      <c r="F721" s="14">
        <f t="shared" si="11"/>
        <v>7973024.4029000001</v>
      </c>
      <c r="G721" s="15"/>
      <c r="H721" s="15"/>
      <c r="I721" s="17"/>
      <c r="J721" s="17"/>
      <c r="K721" s="17"/>
      <c r="L721" s="17"/>
      <c r="M721" s="15"/>
      <c r="N721" s="15"/>
      <c r="O721" s="17"/>
      <c r="P721" s="17"/>
      <c r="Q721" s="17"/>
    </row>
    <row r="722" spans="1:17" ht="18">
      <c r="A722" s="11">
        <v>717</v>
      </c>
      <c r="B722" s="12" t="s">
        <v>741</v>
      </c>
      <c r="C722" s="12" t="s">
        <v>779</v>
      </c>
      <c r="D722" s="13">
        <v>6539982.8827999998</v>
      </c>
      <c r="E722" s="14">
        <v>810824.30299999996</v>
      </c>
      <c r="F722" s="14">
        <f t="shared" si="11"/>
        <v>7350807.1858000001</v>
      </c>
      <c r="G722" s="15"/>
      <c r="H722" s="15"/>
      <c r="I722" s="17"/>
      <c r="J722" s="17"/>
      <c r="K722" s="17"/>
      <c r="L722" s="17"/>
      <c r="M722" s="15"/>
      <c r="N722" s="15"/>
      <c r="O722" s="17"/>
      <c r="P722" s="17"/>
      <c r="Q722" s="17"/>
    </row>
    <row r="723" spans="1:17" ht="18">
      <c r="A723" s="11">
        <v>718</v>
      </c>
      <c r="B723" s="12" t="s">
        <v>741</v>
      </c>
      <c r="C723" s="12" t="s">
        <v>781</v>
      </c>
      <c r="D723" s="13">
        <v>5951479.8475000001</v>
      </c>
      <c r="E723" s="14">
        <v>737861.94640000002</v>
      </c>
      <c r="F723" s="14">
        <f t="shared" si="11"/>
        <v>6689341.7938999999</v>
      </c>
      <c r="G723" s="15"/>
      <c r="H723" s="15"/>
      <c r="I723" s="17"/>
      <c r="J723" s="17"/>
      <c r="K723" s="17"/>
      <c r="L723" s="17"/>
      <c r="M723" s="15"/>
      <c r="N723" s="15"/>
      <c r="O723" s="17"/>
      <c r="P723" s="17"/>
      <c r="Q723" s="17"/>
    </row>
    <row r="724" spans="1:17" ht="18">
      <c r="A724" s="11">
        <v>719</v>
      </c>
      <c r="B724" s="12" t="s">
        <v>741</v>
      </c>
      <c r="C724" s="12" t="s">
        <v>783</v>
      </c>
      <c r="D724" s="13">
        <v>6135060.0319999997</v>
      </c>
      <c r="E724" s="14">
        <v>760622.1398</v>
      </c>
      <c r="F724" s="14">
        <f t="shared" si="11"/>
        <v>6895682.1717999997</v>
      </c>
      <c r="G724" s="15"/>
      <c r="H724" s="15"/>
      <c r="I724" s="17"/>
      <c r="J724" s="17"/>
      <c r="K724" s="17"/>
      <c r="L724" s="17"/>
      <c r="M724" s="15"/>
      <c r="N724" s="15"/>
      <c r="O724" s="17"/>
      <c r="P724" s="17"/>
      <c r="Q724" s="17"/>
    </row>
    <row r="725" spans="1:17" ht="18">
      <c r="A725" s="11">
        <v>720</v>
      </c>
      <c r="B725" s="12" t="s">
        <v>741</v>
      </c>
      <c r="C725" s="12" t="s">
        <v>785</v>
      </c>
      <c r="D725" s="13">
        <v>5902881.0467999997</v>
      </c>
      <c r="E725" s="14">
        <v>731836.68770000001</v>
      </c>
      <c r="F725" s="14">
        <f t="shared" si="11"/>
        <v>6634717.7345000003</v>
      </c>
      <c r="G725" s="15"/>
      <c r="H725" s="15"/>
      <c r="I725" s="17"/>
      <c r="J725" s="17"/>
      <c r="K725" s="17"/>
      <c r="L725" s="17"/>
      <c r="M725" s="15"/>
      <c r="N725" s="15"/>
      <c r="O725" s="17"/>
      <c r="P725" s="17"/>
      <c r="Q725" s="17"/>
    </row>
    <row r="726" spans="1:17" ht="18">
      <c r="A726" s="11">
        <v>721</v>
      </c>
      <c r="B726" s="12" t="s">
        <v>741</v>
      </c>
      <c r="C726" s="12" t="s">
        <v>787</v>
      </c>
      <c r="D726" s="13">
        <v>5533949.6820999999</v>
      </c>
      <c r="E726" s="14">
        <v>686096.73360000004</v>
      </c>
      <c r="F726" s="14">
        <f t="shared" si="11"/>
        <v>6220046.4156999998</v>
      </c>
      <c r="G726" s="15"/>
      <c r="H726" s="15"/>
      <c r="I726" s="17"/>
      <c r="J726" s="17"/>
      <c r="K726" s="17"/>
      <c r="L726" s="17"/>
      <c r="M726" s="15"/>
      <c r="N726" s="15"/>
      <c r="O726" s="17"/>
      <c r="P726" s="17"/>
      <c r="Q726" s="17"/>
    </row>
    <row r="727" spans="1:17" ht="18">
      <c r="A727" s="11">
        <v>722</v>
      </c>
      <c r="B727" s="12" t="s">
        <v>791</v>
      </c>
      <c r="C727" s="12" t="s">
        <v>792</v>
      </c>
      <c r="D727" s="13">
        <v>5492846.1775000002</v>
      </c>
      <c r="E727" s="14">
        <v>681000.73860000004</v>
      </c>
      <c r="F727" s="14">
        <f t="shared" si="11"/>
        <v>6173846.9161</v>
      </c>
      <c r="G727" s="15"/>
      <c r="H727" s="15"/>
      <c r="I727" s="17"/>
      <c r="J727" s="17"/>
      <c r="K727" s="17"/>
      <c r="L727" s="17"/>
      <c r="M727" s="15"/>
      <c r="N727" s="15"/>
      <c r="O727" s="17"/>
      <c r="P727" s="17"/>
      <c r="Q727" s="17"/>
    </row>
    <row r="728" spans="1:17" ht="18">
      <c r="A728" s="11">
        <v>723</v>
      </c>
      <c r="B728" s="12" t="s">
        <v>791</v>
      </c>
      <c r="C728" s="12" t="s">
        <v>794</v>
      </c>
      <c r="D728" s="13">
        <v>9399524.7493999992</v>
      </c>
      <c r="E728" s="14">
        <v>1165349.0904000001</v>
      </c>
      <c r="F728" s="14">
        <f t="shared" si="11"/>
        <v>10564873.8398</v>
      </c>
      <c r="G728" s="15"/>
      <c r="H728" s="15"/>
      <c r="I728" s="17"/>
      <c r="J728" s="17"/>
      <c r="K728" s="17"/>
      <c r="L728" s="17"/>
      <c r="M728" s="15"/>
      <c r="N728" s="15"/>
      <c r="O728" s="17"/>
      <c r="P728" s="17"/>
      <c r="Q728" s="17"/>
    </row>
    <row r="729" spans="1:17" ht="18">
      <c r="A729" s="11">
        <v>724</v>
      </c>
      <c r="B729" s="12" t="s">
        <v>791</v>
      </c>
      <c r="C729" s="12" t="s">
        <v>796</v>
      </c>
      <c r="D729" s="13">
        <v>6455744.4943000004</v>
      </c>
      <c r="E729" s="14">
        <v>800380.46340000001</v>
      </c>
      <c r="F729" s="14">
        <f t="shared" si="11"/>
        <v>7256124.9577000001</v>
      </c>
      <c r="G729" s="15"/>
      <c r="H729" s="15"/>
      <c r="I729" s="17"/>
      <c r="J729" s="17"/>
      <c r="K729" s="17"/>
      <c r="L729" s="17"/>
      <c r="M729" s="15"/>
      <c r="N729" s="15"/>
      <c r="O729" s="17"/>
      <c r="P729" s="17"/>
      <c r="Q729" s="17"/>
    </row>
    <row r="730" spans="1:17" ht="18">
      <c r="A730" s="11">
        <v>725</v>
      </c>
      <c r="B730" s="12" t="s">
        <v>791</v>
      </c>
      <c r="C730" s="12" t="s">
        <v>798</v>
      </c>
      <c r="D730" s="13">
        <v>7708197.5336999996</v>
      </c>
      <c r="E730" s="14">
        <v>955659.05980000005</v>
      </c>
      <c r="F730" s="14">
        <f t="shared" si="11"/>
        <v>8663856.5934999995</v>
      </c>
      <c r="G730" s="15"/>
      <c r="H730" s="15"/>
      <c r="I730" s="17"/>
      <c r="J730" s="17"/>
      <c r="K730" s="17"/>
      <c r="L730" s="17"/>
      <c r="M730" s="15"/>
      <c r="N730" s="15"/>
      <c r="O730" s="17"/>
      <c r="P730" s="17"/>
      <c r="Q730" s="17"/>
    </row>
    <row r="731" spans="1:17" ht="18">
      <c r="A731" s="11">
        <v>726</v>
      </c>
      <c r="B731" s="12" t="s">
        <v>791</v>
      </c>
      <c r="C731" s="12" t="s">
        <v>800</v>
      </c>
      <c r="D731" s="13">
        <v>8327516.2632999998</v>
      </c>
      <c r="E731" s="14">
        <v>1032441.9331</v>
      </c>
      <c r="F731" s="14">
        <f t="shared" si="11"/>
        <v>9359958.1963999998</v>
      </c>
      <c r="G731" s="15"/>
      <c r="H731" s="15"/>
      <c r="I731" s="17"/>
      <c r="J731" s="17"/>
      <c r="K731" s="17"/>
      <c r="L731" s="17"/>
      <c r="M731" s="15"/>
      <c r="N731" s="15"/>
      <c r="O731" s="17"/>
      <c r="P731" s="17"/>
      <c r="Q731" s="17"/>
    </row>
    <row r="732" spans="1:17" ht="18">
      <c r="A732" s="11">
        <v>727</v>
      </c>
      <c r="B732" s="12" t="s">
        <v>791</v>
      </c>
      <c r="C732" s="12" t="s">
        <v>802</v>
      </c>
      <c r="D732" s="13">
        <v>5768890.8146000002</v>
      </c>
      <c r="E732" s="14">
        <v>715224.63560000004</v>
      </c>
      <c r="F732" s="14">
        <f t="shared" si="11"/>
        <v>6484115.4501999998</v>
      </c>
      <c r="G732" s="15"/>
      <c r="H732" s="15"/>
      <c r="I732" s="17"/>
      <c r="J732" s="17"/>
      <c r="K732" s="17"/>
      <c r="L732" s="17"/>
      <c r="M732" s="15"/>
      <c r="N732" s="15"/>
      <c r="O732" s="17"/>
      <c r="P732" s="17"/>
      <c r="Q732" s="17"/>
    </row>
    <row r="733" spans="1:17" ht="18">
      <c r="A733" s="11">
        <v>728</v>
      </c>
      <c r="B733" s="12" t="s">
        <v>791</v>
      </c>
      <c r="C733" s="12" t="s">
        <v>804</v>
      </c>
      <c r="D733" s="13">
        <v>5548681.3202</v>
      </c>
      <c r="E733" s="14">
        <v>687923.15590000001</v>
      </c>
      <c r="F733" s="14">
        <f t="shared" si="11"/>
        <v>6236604.4760999996</v>
      </c>
      <c r="G733" s="15"/>
      <c r="H733" s="15"/>
      <c r="I733" s="17"/>
      <c r="J733" s="17"/>
      <c r="K733" s="17"/>
      <c r="L733" s="17"/>
      <c r="M733" s="15"/>
      <c r="N733" s="15"/>
      <c r="O733" s="17"/>
      <c r="P733" s="17"/>
      <c r="Q733" s="17"/>
    </row>
    <row r="734" spans="1:17" ht="18">
      <c r="A734" s="11">
        <v>729</v>
      </c>
      <c r="B734" s="12" t="s">
        <v>791</v>
      </c>
      <c r="C734" s="12" t="s">
        <v>806</v>
      </c>
      <c r="D734" s="13">
        <v>8612312.2404999994</v>
      </c>
      <c r="E734" s="14">
        <v>1067750.8174999999</v>
      </c>
      <c r="F734" s="14">
        <f t="shared" si="11"/>
        <v>9680063.0580000002</v>
      </c>
      <c r="G734" s="15"/>
      <c r="H734" s="15"/>
      <c r="I734" s="17"/>
      <c r="J734" s="17"/>
      <c r="K734" s="17"/>
      <c r="L734" s="17"/>
      <c r="M734" s="15"/>
      <c r="N734" s="15"/>
      <c r="O734" s="17"/>
      <c r="P734" s="17"/>
      <c r="Q734" s="17"/>
    </row>
    <row r="735" spans="1:17" ht="18">
      <c r="A735" s="11">
        <v>730</v>
      </c>
      <c r="B735" s="12" t="s">
        <v>791</v>
      </c>
      <c r="C735" s="12" t="s">
        <v>808</v>
      </c>
      <c r="D735" s="13">
        <v>6130582.1032999996</v>
      </c>
      <c r="E735" s="14">
        <v>760066.96810000006</v>
      </c>
      <c r="F735" s="14">
        <f t="shared" si="11"/>
        <v>6890649.0713999998</v>
      </c>
      <c r="G735" s="15"/>
      <c r="H735" s="15"/>
      <c r="I735" s="17"/>
      <c r="J735" s="17"/>
      <c r="K735" s="17"/>
      <c r="L735" s="17"/>
      <c r="M735" s="15"/>
      <c r="N735" s="15"/>
      <c r="O735" s="17"/>
      <c r="P735" s="17"/>
      <c r="Q735" s="17"/>
    </row>
    <row r="736" spans="1:17" ht="18">
      <c r="A736" s="11">
        <v>731</v>
      </c>
      <c r="B736" s="12" t="s">
        <v>791</v>
      </c>
      <c r="C736" s="12" t="s">
        <v>811</v>
      </c>
      <c r="D736" s="13">
        <v>5660352.4491999997</v>
      </c>
      <c r="E736" s="14">
        <v>701768.09510000004</v>
      </c>
      <c r="F736" s="14">
        <f t="shared" si="11"/>
        <v>6362120.5443000002</v>
      </c>
      <c r="G736" s="15"/>
      <c r="H736" s="15"/>
      <c r="I736" s="17"/>
      <c r="J736" s="17"/>
      <c r="K736" s="17"/>
      <c r="L736" s="17"/>
      <c r="M736" s="15"/>
      <c r="N736" s="15"/>
      <c r="O736" s="17"/>
      <c r="P736" s="17"/>
      <c r="Q736" s="17"/>
    </row>
    <row r="737" spans="1:17" ht="18">
      <c r="A737" s="11">
        <v>732</v>
      </c>
      <c r="B737" s="12" t="s">
        <v>791</v>
      </c>
      <c r="C737" s="12" t="s">
        <v>813</v>
      </c>
      <c r="D737" s="13">
        <v>8447045.9820000008</v>
      </c>
      <c r="E737" s="14">
        <v>1047261.1769</v>
      </c>
      <c r="F737" s="14">
        <f t="shared" si="11"/>
        <v>9494307.1589000002</v>
      </c>
      <c r="G737" s="15"/>
      <c r="H737" s="15"/>
      <c r="I737" s="17"/>
      <c r="J737" s="17"/>
      <c r="K737" s="17"/>
      <c r="L737" s="17"/>
      <c r="M737" s="15"/>
      <c r="N737" s="15"/>
      <c r="O737" s="17"/>
      <c r="P737" s="17"/>
      <c r="Q737" s="17"/>
    </row>
    <row r="738" spans="1:17" ht="18">
      <c r="A738" s="11">
        <v>733</v>
      </c>
      <c r="B738" s="12" t="s">
        <v>791</v>
      </c>
      <c r="C738" s="12" t="s">
        <v>815</v>
      </c>
      <c r="D738" s="13">
        <v>6686109.9855000004</v>
      </c>
      <c r="E738" s="14">
        <v>828941.07920000004</v>
      </c>
      <c r="F738" s="14">
        <f t="shared" si="11"/>
        <v>7515051.0647</v>
      </c>
      <c r="G738" s="15"/>
      <c r="H738" s="15"/>
      <c r="I738" s="17"/>
      <c r="J738" s="17"/>
      <c r="K738" s="17"/>
      <c r="L738" s="17"/>
      <c r="M738" s="15"/>
      <c r="N738" s="15"/>
      <c r="O738" s="17"/>
      <c r="P738" s="17"/>
      <c r="Q738" s="17"/>
    </row>
    <row r="739" spans="1:17" ht="18">
      <c r="A739" s="11">
        <v>734</v>
      </c>
      <c r="B739" s="12" t="s">
        <v>791</v>
      </c>
      <c r="C739" s="12" t="s">
        <v>817</v>
      </c>
      <c r="D739" s="13">
        <v>5746622.3295</v>
      </c>
      <c r="E739" s="14">
        <v>712463.79819999996</v>
      </c>
      <c r="F739" s="14">
        <f t="shared" si="11"/>
        <v>6459086.1277000001</v>
      </c>
      <c r="G739" s="15"/>
      <c r="H739" s="15"/>
      <c r="I739" s="17"/>
      <c r="J739" s="17"/>
      <c r="K739" s="17"/>
      <c r="L739" s="17"/>
      <c r="M739" s="15"/>
      <c r="N739" s="15"/>
      <c r="O739" s="17"/>
      <c r="P739" s="17"/>
      <c r="Q739" s="17"/>
    </row>
    <row r="740" spans="1:17" ht="18">
      <c r="A740" s="11">
        <v>735</v>
      </c>
      <c r="B740" s="12" t="s">
        <v>791</v>
      </c>
      <c r="C740" s="12" t="s">
        <v>819</v>
      </c>
      <c r="D740" s="13">
        <v>8231220.3364000004</v>
      </c>
      <c r="E740" s="14">
        <v>1020503.205</v>
      </c>
      <c r="F740" s="14">
        <f t="shared" si="11"/>
        <v>9251723.5414000005</v>
      </c>
      <c r="G740" s="15"/>
      <c r="H740" s="15"/>
      <c r="I740" s="17"/>
      <c r="J740" s="17"/>
      <c r="K740" s="17"/>
      <c r="L740" s="17"/>
      <c r="M740" s="15"/>
      <c r="N740" s="15"/>
      <c r="O740" s="17"/>
      <c r="P740" s="17"/>
      <c r="Q740" s="17"/>
    </row>
    <row r="741" spans="1:17" ht="18">
      <c r="A741" s="11">
        <v>736</v>
      </c>
      <c r="B741" s="12" t="s">
        <v>791</v>
      </c>
      <c r="C741" s="12" t="s">
        <v>821</v>
      </c>
      <c r="D741" s="13">
        <v>5456585.3934000004</v>
      </c>
      <c r="E741" s="14">
        <v>676505.14190000005</v>
      </c>
      <c r="F741" s="14">
        <f t="shared" si="11"/>
        <v>6133090.5352999996</v>
      </c>
      <c r="G741" s="15"/>
      <c r="H741" s="15"/>
      <c r="I741" s="17"/>
      <c r="J741" s="17"/>
      <c r="K741" s="17"/>
      <c r="L741" s="17"/>
      <c r="M741" s="15"/>
      <c r="N741" s="15"/>
      <c r="O741" s="17"/>
      <c r="P741" s="17"/>
      <c r="Q741" s="17"/>
    </row>
    <row r="742" spans="1:17" ht="18">
      <c r="A742" s="11">
        <v>737</v>
      </c>
      <c r="B742" s="12" t="s">
        <v>791</v>
      </c>
      <c r="C742" s="12" t="s">
        <v>823</v>
      </c>
      <c r="D742" s="13">
        <v>5919302.0785999997</v>
      </c>
      <c r="E742" s="14">
        <v>733872.56030000001</v>
      </c>
      <c r="F742" s="14">
        <f t="shared" si="11"/>
        <v>6653174.6388999997</v>
      </c>
      <c r="G742" s="15"/>
      <c r="H742" s="15"/>
      <c r="I742" s="17"/>
      <c r="J742" s="17"/>
      <c r="K742" s="17"/>
      <c r="L742" s="17"/>
      <c r="M742" s="15"/>
      <c r="N742" s="15"/>
      <c r="O742" s="17"/>
      <c r="P742" s="17"/>
      <c r="Q742" s="17"/>
    </row>
    <row r="743" spans="1:17" ht="18">
      <c r="A743" s="11">
        <v>738</v>
      </c>
      <c r="B743" s="12" t="s">
        <v>827</v>
      </c>
      <c r="C743" s="12" t="s">
        <v>828</v>
      </c>
      <c r="D743" s="13">
        <v>6117246.7011000002</v>
      </c>
      <c r="E743" s="14">
        <v>758413.65060000005</v>
      </c>
      <c r="F743" s="14">
        <f t="shared" si="11"/>
        <v>6875660.3517000005</v>
      </c>
      <c r="G743" s="15"/>
      <c r="H743" s="15"/>
      <c r="I743" s="17"/>
      <c r="J743" s="17"/>
      <c r="K743" s="17"/>
      <c r="L743" s="17"/>
      <c r="M743" s="15"/>
      <c r="N743" s="15"/>
      <c r="O743" s="17"/>
      <c r="P743" s="17"/>
      <c r="Q743" s="17"/>
    </row>
    <row r="744" spans="1:17" ht="18">
      <c r="A744" s="11">
        <v>739</v>
      </c>
      <c r="B744" s="12" t="s">
        <v>827</v>
      </c>
      <c r="C744" s="12" t="s">
        <v>830</v>
      </c>
      <c r="D744" s="13">
        <v>6769339.1025</v>
      </c>
      <c r="E744" s="14">
        <v>839259.78980000003</v>
      </c>
      <c r="F744" s="14">
        <f t="shared" si="11"/>
        <v>7608598.8923000004</v>
      </c>
      <c r="G744" s="15"/>
      <c r="H744" s="15"/>
      <c r="I744" s="17"/>
      <c r="J744" s="17"/>
      <c r="K744" s="17"/>
      <c r="L744" s="17"/>
      <c r="M744" s="15"/>
      <c r="N744" s="15"/>
      <c r="O744" s="17"/>
      <c r="P744" s="17"/>
      <c r="Q744" s="17"/>
    </row>
    <row r="745" spans="1:17" ht="18">
      <c r="A745" s="11">
        <v>740</v>
      </c>
      <c r="B745" s="12" t="s">
        <v>827</v>
      </c>
      <c r="C745" s="12" t="s">
        <v>832</v>
      </c>
      <c r="D745" s="13">
        <v>5667899.2819999997</v>
      </c>
      <c r="E745" s="14">
        <v>702703.74820000003</v>
      </c>
      <c r="F745" s="14">
        <f t="shared" si="11"/>
        <v>6370603.0301999999</v>
      </c>
      <c r="G745" s="15"/>
      <c r="H745" s="15"/>
      <c r="I745" s="17"/>
      <c r="J745" s="17"/>
      <c r="K745" s="17"/>
      <c r="L745" s="17"/>
      <c r="M745" s="15"/>
      <c r="N745" s="15"/>
      <c r="O745" s="17"/>
      <c r="P745" s="17"/>
      <c r="Q745" s="17"/>
    </row>
    <row r="746" spans="1:17" ht="18">
      <c r="A746" s="11">
        <v>741</v>
      </c>
      <c r="B746" s="12" t="s">
        <v>827</v>
      </c>
      <c r="C746" s="12" t="s">
        <v>834</v>
      </c>
      <c r="D746" s="13">
        <v>6345980.7845000001</v>
      </c>
      <c r="E746" s="14">
        <v>786772.00520000001</v>
      </c>
      <c r="F746" s="14">
        <f t="shared" si="11"/>
        <v>7132752.7896999996</v>
      </c>
      <c r="G746" s="15"/>
      <c r="H746" s="15"/>
      <c r="I746" s="17"/>
      <c r="J746" s="17"/>
      <c r="K746" s="17"/>
      <c r="L746" s="17"/>
      <c r="M746" s="15"/>
      <c r="N746" s="15"/>
      <c r="O746" s="17"/>
      <c r="P746" s="17"/>
      <c r="Q746" s="17"/>
    </row>
    <row r="747" spans="1:17" ht="18">
      <c r="A747" s="11">
        <v>742</v>
      </c>
      <c r="B747" s="12" t="s">
        <v>827</v>
      </c>
      <c r="C747" s="12" t="s">
        <v>836</v>
      </c>
      <c r="D747" s="13">
        <v>8900723.5205000006</v>
      </c>
      <c r="E747" s="14">
        <v>1103507.9257</v>
      </c>
      <c r="F747" s="14">
        <f t="shared" si="11"/>
        <v>10004231.4462</v>
      </c>
      <c r="G747" s="15"/>
      <c r="H747" s="15"/>
      <c r="I747" s="17"/>
      <c r="J747" s="17"/>
      <c r="K747" s="17"/>
      <c r="L747" s="17"/>
      <c r="M747" s="15"/>
      <c r="N747" s="15"/>
      <c r="O747" s="17"/>
      <c r="P747" s="17"/>
      <c r="Q747" s="17"/>
    </row>
    <row r="748" spans="1:17" ht="18">
      <c r="A748" s="11">
        <v>743</v>
      </c>
      <c r="B748" s="12" t="s">
        <v>827</v>
      </c>
      <c r="C748" s="12" t="s">
        <v>838</v>
      </c>
      <c r="D748" s="13">
        <v>7376400.9407000002</v>
      </c>
      <c r="E748" s="14">
        <v>914523.05900000001</v>
      </c>
      <c r="F748" s="14">
        <f t="shared" si="11"/>
        <v>8290923.9996999996</v>
      </c>
      <c r="G748" s="15"/>
      <c r="H748" s="15"/>
      <c r="I748" s="17"/>
      <c r="J748" s="17"/>
      <c r="K748" s="17"/>
      <c r="L748" s="17"/>
      <c r="M748" s="15"/>
      <c r="N748" s="15"/>
      <c r="O748" s="17"/>
      <c r="P748" s="17"/>
      <c r="Q748" s="17"/>
    </row>
    <row r="749" spans="1:17" ht="18">
      <c r="A749" s="11">
        <v>744</v>
      </c>
      <c r="B749" s="12" t="s">
        <v>827</v>
      </c>
      <c r="C749" s="12" t="s">
        <v>840</v>
      </c>
      <c r="D749" s="13">
        <v>6791232.3623000002</v>
      </c>
      <c r="E749" s="14">
        <v>841974.10690000001</v>
      </c>
      <c r="F749" s="14">
        <f t="shared" si="11"/>
        <v>7633206.4692000002</v>
      </c>
      <c r="G749" s="15"/>
      <c r="H749" s="15"/>
      <c r="I749" s="17"/>
      <c r="J749" s="17"/>
      <c r="K749" s="17"/>
      <c r="L749" s="17"/>
      <c r="M749" s="15"/>
      <c r="N749" s="15"/>
      <c r="O749" s="17"/>
      <c r="P749" s="17"/>
      <c r="Q749" s="17"/>
    </row>
    <row r="750" spans="1:17" ht="18">
      <c r="A750" s="11">
        <v>745</v>
      </c>
      <c r="B750" s="12" t="s">
        <v>827</v>
      </c>
      <c r="C750" s="12" t="s">
        <v>842</v>
      </c>
      <c r="D750" s="13">
        <v>5900187.9499000004</v>
      </c>
      <c r="E750" s="14">
        <v>731502.79870000004</v>
      </c>
      <c r="F750" s="14">
        <f t="shared" si="11"/>
        <v>6631690.7485999996</v>
      </c>
      <c r="G750" s="15"/>
      <c r="H750" s="15"/>
      <c r="I750" s="17"/>
      <c r="J750" s="17"/>
      <c r="K750" s="17"/>
      <c r="L750" s="17"/>
      <c r="M750" s="15"/>
      <c r="N750" s="15"/>
      <c r="O750" s="17"/>
      <c r="P750" s="17"/>
      <c r="Q750" s="17"/>
    </row>
    <row r="751" spans="1:17" ht="18">
      <c r="A751" s="11">
        <v>746</v>
      </c>
      <c r="B751" s="12" t="s">
        <v>827</v>
      </c>
      <c r="C751" s="12" t="s">
        <v>844</v>
      </c>
      <c r="D751" s="13">
        <v>7781403.8246999998</v>
      </c>
      <c r="E751" s="14">
        <v>964735.14469999995</v>
      </c>
      <c r="F751" s="14">
        <f t="shared" si="11"/>
        <v>8746138.9693999998</v>
      </c>
      <c r="G751" s="15"/>
      <c r="H751" s="15"/>
      <c r="I751" s="17"/>
      <c r="J751" s="17"/>
      <c r="K751" s="17"/>
      <c r="L751" s="17"/>
      <c r="M751" s="15"/>
      <c r="N751" s="15"/>
      <c r="O751" s="17"/>
      <c r="P751" s="17"/>
      <c r="Q751" s="17"/>
    </row>
    <row r="752" spans="1:17" ht="18">
      <c r="A752" s="11">
        <v>747</v>
      </c>
      <c r="B752" s="12" t="s">
        <v>827</v>
      </c>
      <c r="C752" s="12" t="s">
        <v>846</v>
      </c>
      <c r="D752" s="13">
        <v>5487870.7742999997</v>
      </c>
      <c r="E752" s="14">
        <v>680383.89020000002</v>
      </c>
      <c r="F752" s="14">
        <f t="shared" si="11"/>
        <v>6168254.6645</v>
      </c>
      <c r="G752" s="15"/>
      <c r="H752" s="15"/>
      <c r="I752" s="17"/>
      <c r="J752" s="17"/>
      <c r="K752" s="17"/>
      <c r="L752" s="17"/>
      <c r="M752" s="15"/>
      <c r="N752" s="15"/>
      <c r="O752" s="17"/>
      <c r="P752" s="17"/>
      <c r="Q752" s="17"/>
    </row>
    <row r="753" spans="1:17" ht="18">
      <c r="A753" s="11">
        <v>748</v>
      </c>
      <c r="B753" s="12" t="s">
        <v>827</v>
      </c>
      <c r="C753" s="12" t="s">
        <v>848</v>
      </c>
      <c r="D753" s="13">
        <v>5256507.6679999996</v>
      </c>
      <c r="E753" s="14">
        <v>651699.59039999999</v>
      </c>
      <c r="F753" s="14">
        <f t="shared" si="11"/>
        <v>5908207.2583999997</v>
      </c>
      <c r="G753" s="15"/>
      <c r="H753" s="15"/>
      <c r="I753" s="17"/>
      <c r="J753" s="17"/>
      <c r="K753" s="17"/>
      <c r="L753" s="17"/>
      <c r="M753" s="15"/>
      <c r="N753" s="15"/>
      <c r="O753" s="17"/>
      <c r="P753" s="17"/>
      <c r="Q753" s="17"/>
    </row>
    <row r="754" spans="1:17" ht="18">
      <c r="A754" s="11">
        <v>749</v>
      </c>
      <c r="B754" s="12" t="s">
        <v>827</v>
      </c>
      <c r="C754" s="12" t="s">
        <v>850</v>
      </c>
      <c r="D754" s="13">
        <v>5635780.0800000001</v>
      </c>
      <c r="E754" s="14">
        <v>698721.62320000003</v>
      </c>
      <c r="F754" s="14">
        <f t="shared" si="11"/>
        <v>6334501.7032000003</v>
      </c>
      <c r="G754" s="15"/>
      <c r="H754" s="15"/>
      <c r="I754" s="17"/>
      <c r="J754" s="17"/>
      <c r="K754" s="17"/>
      <c r="L754" s="17"/>
      <c r="M754" s="15"/>
      <c r="N754" s="15"/>
      <c r="O754" s="17"/>
      <c r="P754" s="17"/>
      <c r="Q754" s="17"/>
    </row>
    <row r="755" spans="1:17" ht="18">
      <c r="A755" s="11">
        <v>750</v>
      </c>
      <c r="B755" s="12" t="s">
        <v>827</v>
      </c>
      <c r="C755" s="12" t="s">
        <v>852</v>
      </c>
      <c r="D755" s="13">
        <v>6129577.3985000001</v>
      </c>
      <c r="E755" s="14">
        <v>759942.40520000004</v>
      </c>
      <c r="F755" s="14">
        <f t="shared" si="11"/>
        <v>6889519.8037</v>
      </c>
      <c r="G755" s="15"/>
      <c r="H755" s="15"/>
      <c r="I755" s="17"/>
      <c r="J755" s="17"/>
      <c r="K755" s="17"/>
      <c r="L755" s="17"/>
      <c r="M755" s="15"/>
      <c r="N755" s="15"/>
      <c r="O755" s="17"/>
      <c r="P755" s="17"/>
      <c r="Q755" s="17"/>
    </row>
    <row r="756" spans="1:17" ht="18">
      <c r="A756" s="11">
        <v>751</v>
      </c>
      <c r="B756" s="12" t="s">
        <v>827</v>
      </c>
      <c r="C756" s="12" t="s">
        <v>854</v>
      </c>
      <c r="D756" s="13">
        <v>6744902.6346000005</v>
      </c>
      <c r="E756" s="14">
        <v>836230.16689999995</v>
      </c>
      <c r="F756" s="14">
        <f t="shared" si="11"/>
        <v>7581132.8015000001</v>
      </c>
      <c r="G756" s="15"/>
      <c r="H756" s="15"/>
      <c r="I756" s="17"/>
      <c r="J756" s="17"/>
      <c r="K756" s="17"/>
      <c r="L756" s="17"/>
      <c r="M756" s="15"/>
      <c r="N756" s="15"/>
      <c r="O756" s="17"/>
      <c r="P756" s="17"/>
      <c r="Q756" s="17"/>
    </row>
    <row r="757" spans="1:17" ht="18">
      <c r="A757" s="11">
        <v>752</v>
      </c>
      <c r="B757" s="12" t="s">
        <v>827</v>
      </c>
      <c r="C757" s="12" t="s">
        <v>856</v>
      </c>
      <c r="D757" s="13">
        <v>6255829.7337999996</v>
      </c>
      <c r="E757" s="14">
        <v>775595.11620000005</v>
      </c>
      <c r="F757" s="14">
        <f t="shared" si="11"/>
        <v>7031424.8499999996</v>
      </c>
      <c r="G757" s="15"/>
      <c r="H757" s="15"/>
      <c r="I757" s="17"/>
      <c r="J757" s="17"/>
      <c r="K757" s="17"/>
      <c r="L757" s="17"/>
      <c r="M757" s="15"/>
      <c r="N757" s="15"/>
      <c r="O757" s="17"/>
      <c r="P757" s="17"/>
      <c r="Q757" s="17"/>
    </row>
    <row r="758" spans="1:17" ht="18">
      <c r="A758" s="11">
        <v>753</v>
      </c>
      <c r="B758" s="12" t="s">
        <v>827</v>
      </c>
      <c r="C758" s="12" t="s">
        <v>858</v>
      </c>
      <c r="D758" s="13">
        <v>6519646.7892000005</v>
      </c>
      <c r="E758" s="14">
        <v>808303.04280000005</v>
      </c>
      <c r="F758" s="14">
        <f t="shared" si="11"/>
        <v>7327949.8320000004</v>
      </c>
      <c r="G758" s="15"/>
      <c r="H758" s="15"/>
      <c r="I758" s="17"/>
      <c r="J758" s="17"/>
      <c r="K758" s="17"/>
      <c r="L758" s="17"/>
      <c r="M758" s="15"/>
      <c r="N758" s="15"/>
      <c r="O758" s="17"/>
      <c r="P758" s="17"/>
      <c r="Q758" s="17"/>
    </row>
    <row r="759" spans="1:17" ht="18">
      <c r="A759" s="11">
        <v>754</v>
      </c>
      <c r="B759" s="12" t="s">
        <v>827</v>
      </c>
      <c r="C759" s="12" t="s">
        <v>860</v>
      </c>
      <c r="D759" s="13">
        <v>6504153.8276000004</v>
      </c>
      <c r="E759" s="14">
        <v>806382.23199999996</v>
      </c>
      <c r="F759" s="14">
        <f t="shared" si="11"/>
        <v>7310536.0596000003</v>
      </c>
      <c r="G759" s="15"/>
      <c r="H759" s="15"/>
      <c r="I759" s="17"/>
      <c r="J759" s="17"/>
      <c r="K759" s="17"/>
      <c r="L759" s="17"/>
      <c r="M759" s="15"/>
      <c r="N759" s="15"/>
      <c r="O759" s="17"/>
      <c r="P759" s="17"/>
      <c r="Q759" s="17"/>
    </row>
    <row r="760" spans="1:17" ht="18">
      <c r="A760" s="11">
        <v>755</v>
      </c>
      <c r="B760" s="12" t="s">
        <v>864</v>
      </c>
      <c r="C760" s="12" t="s">
        <v>865</v>
      </c>
      <c r="D760" s="13">
        <v>6122167.6189000001</v>
      </c>
      <c r="E760" s="14">
        <v>759023.7439</v>
      </c>
      <c r="F760" s="14">
        <f t="shared" si="11"/>
        <v>6881191.3628000002</v>
      </c>
      <c r="G760" s="15"/>
      <c r="H760" s="15"/>
      <c r="I760" s="17"/>
      <c r="J760" s="17"/>
      <c r="K760" s="17"/>
      <c r="L760" s="17"/>
      <c r="M760" s="15"/>
      <c r="N760" s="15"/>
      <c r="O760" s="17"/>
      <c r="P760" s="17"/>
      <c r="Q760" s="17"/>
    </row>
    <row r="761" spans="1:17" ht="18">
      <c r="A761" s="11">
        <v>756</v>
      </c>
      <c r="B761" s="12" t="s">
        <v>864</v>
      </c>
      <c r="C761" s="12" t="s">
        <v>867</v>
      </c>
      <c r="D761" s="13">
        <v>5927788.3902000003</v>
      </c>
      <c r="E761" s="14">
        <v>734924.68960000004</v>
      </c>
      <c r="F761" s="14">
        <f t="shared" si="11"/>
        <v>6662713.0798000004</v>
      </c>
      <c r="G761" s="15"/>
      <c r="H761" s="15"/>
      <c r="I761" s="17"/>
      <c r="J761" s="17"/>
      <c r="K761" s="17"/>
      <c r="L761" s="17"/>
      <c r="M761" s="15"/>
      <c r="N761" s="15"/>
      <c r="O761" s="17"/>
      <c r="P761" s="17"/>
      <c r="Q761" s="17"/>
    </row>
    <row r="762" spans="1:17" ht="18">
      <c r="A762" s="11">
        <v>757</v>
      </c>
      <c r="B762" s="12" t="s">
        <v>864</v>
      </c>
      <c r="C762" s="12" t="s">
        <v>869</v>
      </c>
      <c r="D762" s="13">
        <v>6995761.2570000002</v>
      </c>
      <c r="E762" s="14">
        <v>867331.51249999995</v>
      </c>
      <c r="F762" s="14">
        <f t="shared" si="11"/>
        <v>7863092.7695000004</v>
      </c>
      <c r="G762" s="15"/>
      <c r="H762" s="15"/>
      <c r="I762" s="17"/>
      <c r="J762" s="17"/>
      <c r="K762" s="17"/>
      <c r="L762" s="17"/>
      <c r="M762" s="15"/>
      <c r="N762" s="15"/>
      <c r="O762" s="17"/>
      <c r="P762" s="17"/>
      <c r="Q762" s="17"/>
    </row>
    <row r="763" spans="1:17" ht="18">
      <c r="A763" s="11">
        <v>758</v>
      </c>
      <c r="B763" s="12" t="s">
        <v>864</v>
      </c>
      <c r="C763" s="12" t="s">
        <v>871</v>
      </c>
      <c r="D763" s="13">
        <v>7721279.5193999996</v>
      </c>
      <c r="E763" s="14">
        <v>957280.95880000002</v>
      </c>
      <c r="F763" s="14">
        <f t="shared" si="11"/>
        <v>8678560.4781999998</v>
      </c>
      <c r="G763" s="15"/>
      <c r="H763" s="15"/>
      <c r="I763" s="17"/>
      <c r="J763" s="17"/>
      <c r="K763" s="17"/>
      <c r="L763" s="17"/>
      <c r="M763" s="15"/>
      <c r="N763" s="15"/>
      <c r="O763" s="17"/>
      <c r="P763" s="17"/>
      <c r="Q763" s="17"/>
    </row>
    <row r="764" spans="1:17" ht="18">
      <c r="A764" s="11">
        <v>759</v>
      </c>
      <c r="B764" s="12" t="s">
        <v>864</v>
      </c>
      <c r="C764" s="12" t="s">
        <v>873</v>
      </c>
      <c r="D764" s="13">
        <v>6720550.9515000004</v>
      </c>
      <c r="E764" s="14">
        <v>833211.05559999996</v>
      </c>
      <c r="F764" s="14">
        <f t="shared" si="11"/>
        <v>7553762.0071</v>
      </c>
      <c r="G764" s="15"/>
      <c r="H764" s="15"/>
      <c r="I764" s="17"/>
      <c r="J764" s="17"/>
      <c r="K764" s="17"/>
      <c r="L764" s="17"/>
      <c r="M764" s="15"/>
      <c r="N764" s="15"/>
      <c r="O764" s="17"/>
      <c r="P764" s="17"/>
      <c r="Q764" s="17"/>
    </row>
    <row r="765" spans="1:17" ht="18">
      <c r="A765" s="11">
        <v>760</v>
      </c>
      <c r="B765" s="12" t="s">
        <v>864</v>
      </c>
      <c r="C765" s="12" t="s">
        <v>875</v>
      </c>
      <c r="D765" s="13">
        <v>9331872.2158000004</v>
      </c>
      <c r="E765" s="14">
        <v>1156961.558</v>
      </c>
      <c r="F765" s="14">
        <f t="shared" si="11"/>
        <v>10488833.773800001</v>
      </c>
      <c r="G765" s="15"/>
      <c r="H765" s="15"/>
      <c r="I765" s="17"/>
      <c r="J765" s="17"/>
      <c r="K765" s="17"/>
      <c r="L765" s="17"/>
      <c r="M765" s="15"/>
      <c r="N765" s="15"/>
      <c r="O765" s="17"/>
      <c r="P765" s="17"/>
      <c r="Q765" s="17"/>
    </row>
    <row r="766" spans="1:17" ht="18">
      <c r="A766" s="11">
        <v>761</v>
      </c>
      <c r="B766" s="12" t="s">
        <v>864</v>
      </c>
      <c r="C766" s="12" t="s">
        <v>877</v>
      </c>
      <c r="D766" s="13">
        <v>7087152.0926999999</v>
      </c>
      <c r="E766" s="14">
        <v>878662.10950000002</v>
      </c>
      <c r="F766" s="14">
        <f t="shared" si="11"/>
        <v>7965814.2022000002</v>
      </c>
      <c r="G766" s="15"/>
      <c r="H766" s="15"/>
      <c r="I766" s="17"/>
      <c r="J766" s="17"/>
      <c r="K766" s="17"/>
      <c r="L766" s="17"/>
      <c r="M766" s="15"/>
      <c r="N766" s="15"/>
      <c r="O766" s="17"/>
      <c r="P766" s="17"/>
      <c r="Q766" s="17"/>
    </row>
    <row r="767" spans="1:17" ht="18">
      <c r="A767" s="11">
        <v>762</v>
      </c>
      <c r="B767" s="12" t="s">
        <v>864</v>
      </c>
      <c r="C767" s="12" t="s">
        <v>788</v>
      </c>
      <c r="D767" s="13">
        <v>6429976.6387999998</v>
      </c>
      <c r="E767" s="14">
        <v>797185.77560000005</v>
      </c>
      <c r="F767" s="14">
        <f t="shared" si="11"/>
        <v>7227162.4144000001</v>
      </c>
      <c r="G767" s="15"/>
      <c r="H767" s="15"/>
      <c r="I767" s="17"/>
      <c r="J767" s="17"/>
      <c r="K767" s="17"/>
      <c r="L767" s="17"/>
      <c r="M767" s="15"/>
      <c r="N767" s="15"/>
      <c r="O767" s="17"/>
      <c r="P767" s="17"/>
      <c r="Q767" s="17"/>
    </row>
    <row r="768" spans="1:17" ht="18">
      <c r="A768" s="11">
        <v>763</v>
      </c>
      <c r="B768" s="12" t="s">
        <v>864</v>
      </c>
      <c r="C768" s="12" t="s">
        <v>880</v>
      </c>
      <c r="D768" s="13">
        <v>6950986.5798000004</v>
      </c>
      <c r="E768" s="14">
        <v>861780.36699999997</v>
      </c>
      <c r="F768" s="14">
        <f t="shared" si="11"/>
        <v>7812766.9468</v>
      </c>
      <c r="G768" s="15"/>
      <c r="H768" s="15"/>
      <c r="I768" s="17"/>
      <c r="J768" s="17"/>
      <c r="K768" s="17"/>
      <c r="L768" s="17"/>
      <c r="M768" s="15"/>
      <c r="N768" s="15"/>
      <c r="O768" s="17"/>
      <c r="P768" s="17"/>
      <c r="Q768" s="17"/>
    </row>
    <row r="769" spans="1:17" ht="18">
      <c r="A769" s="11">
        <v>764</v>
      </c>
      <c r="B769" s="12" t="s">
        <v>864</v>
      </c>
      <c r="C769" s="12" t="s">
        <v>882</v>
      </c>
      <c r="D769" s="13">
        <v>9174735.4099000003</v>
      </c>
      <c r="E769" s="14">
        <v>1137479.8034000001</v>
      </c>
      <c r="F769" s="14">
        <f t="shared" si="11"/>
        <v>10312215.213300001</v>
      </c>
      <c r="G769" s="15"/>
      <c r="H769" s="15"/>
      <c r="I769" s="17"/>
      <c r="J769" s="17"/>
      <c r="K769" s="17"/>
      <c r="L769" s="17"/>
      <c r="M769" s="15"/>
      <c r="N769" s="15"/>
      <c r="O769" s="17"/>
      <c r="P769" s="17"/>
      <c r="Q769" s="17"/>
    </row>
    <row r="770" spans="1:17" ht="18">
      <c r="A770" s="11">
        <v>765</v>
      </c>
      <c r="B770" s="12" t="s">
        <v>864</v>
      </c>
      <c r="C770" s="12" t="s">
        <v>884</v>
      </c>
      <c r="D770" s="13">
        <v>5728520.9941999996</v>
      </c>
      <c r="E770" s="14">
        <v>710219.60239999997</v>
      </c>
      <c r="F770" s="14">
        <f t="shared" si="11"/>
        <v>6438740.5965999998</v>
      </c>
      <c r="G770" s="15"/>
      <c r="H770" s="15"/>
      <c r="I770" s="17"/>
      <c r="J770" s="17"/>
      <c r="K770" s="17"/>
      <c r="L770" s="17"/>
      <c r="M770" s="15"/>
      <c r="N770" s="15"/>
      <c r="O770" s="17"/>
      <c r="P770" s="17"/>
      <c r="Q770" s="17"/>
    </row>
    <row r="771" spans="1:17" ht="36">
      <c r="A771" s="11">
        <v>766</v>
      </c>
      <c r="B771" s="12" t="s">
        <v>864</v>
      </c>
      <c r="C771" s="12" t="s">
        <v>886</v>
      </c>
      <c r="D771" s="13">
        <v>6616536.4329000004</v>
      </c>
      <c r="E771" s="14">
        <v>820315.37970000005</v>
      </c>
      <c r="F771" s="14">
        <f t="shared" si="11"/>
        <v>7436851.8125999998</v>
      </c>
      <c r="G771" s="15"/>
      <c r="H771" s="15"/>
      <c r="I771" s="17"/>
      <c r="J771" s="17"/>
      <c r="K771" s="17"/>
      <c r="L771" s="17"/>
      <c r="M771" s="15"/>
      <c r="N771" s="15"/>
      <c r="O771" s="17"/>
      <c r="P771" s="17"/>
      <c r="Q771" s="17"/>
    </row>
    <row r="772" spans="1:17" ht="18">
      <c r="A772" s="11">
        <v>767</v>
      </c>
      <c r="B772" s="12" t="s">
        <v>864</v>
      </c>
      <c r="C772" s="12" t="s">
        <v>888</v>
      </c>
      <c r="D772" s="13">
        <v>7010002.8381000003</v>
      </c>
      <c r="E772" s="14">
        <v>869097.1777</v>
      </c>
      <c r="F772" s="14">
        <f t="shared" si="11"/>
        <v>7879100.0158000002</v>
      </c>
      <c r="G772" s="15"/>
      <c r="H772" s="15"/>
      <c r="I772" s="17"/>
      <c r="J772" s="17"/>
      <c r="K772" s="17"/>
      <c r="L772" s="17"/>
      <c r="M772" s="15"/>
      <c r="N772" s="15"/>
      <c r="O772" s="17"/>
      <c r="P772" s="17"/>
      <c r="Q772" s="17"/>
    </row>
    <row r="773" spans="1:17" ht="18">
      <c r="A773" s="11">
        <v>768</v>
      </c>
      <c r="B773" s="12" t="s">
        <v>864</v>
      </c>
      <c r="C773" s="12" t="s">
        <v>890</v>
      </c>
      <c r="D773" s="13">
        <v>7741896.1304000001</v>
      </c>
      <c r="E773" s="14">
        <v>959836.99750000006</v>
      </c>
      <c r="F773" s="14">
        <f t="shared" si="11"/>
        <v>8701733.1279000007</v>
      </c>
      <c r="G773" s="15"/>
      <c r="H773" s="15"/>
      <c r="I773" s="17"/>
      <c r="J773" s="17"/>
      <c r="K773" s="17"/>
      <c r="L773" s="17"/>
      <c r="M773" s="15"/>
      <c r="N773" s="15"/>
      <c r="O773" s="17"/>
      <c r="P773" s="17"/>
      <c r="Q773" s="17"/>
    </row>
    <row r="774" spans="1:17" ht="18">
      <c r="A774" s="11">
        <v>769</v>
      </c>
      <c r="B774" s="12" t="s">
        <v>894</v>
      </c>
      <c r="C774" s="12" t="s">
        <v>895</v>
      </c>
      <c r="D774" s="13">
        <v>5114070.2242000001</v>
      </c>
      <c r="E774" s="14">
        <v>634040.25659999996</v>
      </c>
      <c r="F774" s="14">
        <f t="shared" si="11"/>
        <v>5748110.4808</v>
      </c>
      <c r="G774" s="15"/>
      <c r="H774" s="15"/>
      <c r="I774" s="17"/>
      <c r="J774" s="17"/>
      <c r="K774" s="17"/>
      <c r="L774" s="17"/>
      <c r="M774" s="15"/>
      <c r="N774" s="15"/>
      <c r="O774" s="17"/>
      <c r="P774" s="17"/>
      <c r="Q774" s="17"/>
    </row>
    <row r="775" spans="1:17" ht="36">
      <c r="A775" s="11">
        <v>770</v>
      </c>
      <c r="B775" s="12" t="s">
        <v>894</v>
      </c>
      <c r="C775" s="12" t="s">
        <v>897</v>
      </c>
      <c r="D775" s="13">
        <v>13055010.8248</v>
      </c>
      <c r="E775" s="14">
        <v>1618554.7031</v>
      </c>
      <c r="F775" s="14">
        <f t="shared" ref="F775:F779" si="12">D775+E775</f>
        <v>14673565.527899999</v>
      </c>
      <c r="G775" s="15"/>
      <c r="H775" s="15"/>
      <c r="I775" s="17"/>
      <c r="J775" s="17"/>
      <c r="K775" s="17"/>
      <c r="L775" s="17"/>
      <c r="M775" s="15"/>
      <c r="N775" s="15"/>
      <c r="O775" s="17"/>
      <c r="P775" s="17"/>
      <c r="Q775" s="17"/>
    </row>
    <row r="776" spans="1:17" ht="18">
      <c r="A776" s="11">
        <v>771</v>
      </c>
      <c r="B776" s="12" t="s">
        <v>894</v>
      </c>
      <c r="C776" s="12" t="s">
        <v>899</v>
      </c>
      <c r="D776" s="13">
        <v>7353530.5892000003</v>
      </c>
      <c r="E776" s="14">
        <v>911687.60250000004</v>
      </c>
      <c r="F776" s="14">
        <f t="shared" si="12"/>
        <v>8265218.1917000003</v>
      </c>
      <c r="G776" s="15"/>
      <c r="H776" s="15"/>
      <c r="I776" s="17"/>
      <c r="J776" s="17"/>
      <c r="K776" s="17"/>
      <c r="L776" s="17"/>
      <c r="M776" s="15"/>
      <c r="N776" s="15"/>
      <c r="O776" s="17"/>
      <c r="P776" s="17"/>
      <c r="Q776" s="17"/>
    </row>
    <row r="777" spans="1:17" ht="18">
      <c r="A777" s="11">
        <v>772</v>
      </c>
      <c r="B777" s="12" t="s">
        <v>894</v>
      </c>
      <c r="C777" s="12" t="s">
        <v>901</v>
      </c>
      <c r="D777" s="13">
        <v>6302073.2050000001</v>
      </c>
      <c r="E777" s="14">
        <v>781328.36210000003</v>
      </c>
      <c r="F777" s="14">
        <f t="shared" si="12"/>
        <v>7083401.5670999996</v>
      </c>
      <c r="G777" s="15"/>
      <c r="H777" s="15"/>
      <c r="I777" s="17"/>
      <c r="J777" s="17"/>
      <c r="K777" s="17"/>
      <c r="L777" s="17"/>
      <c r="M777" s="15"/>
      <c r="N777" s="15"/>
      <c r="O777" s="17"/>
      <c r="P777" s="17"/>
      <c r="Q777" s="17"/>
    </row>
    <row r="778" spans="1:17" ht="18">
      <c r="A778" s="11">
        <v>773</v>
      </c>
      <c r="B778" s="12" t="s">
        <v>894</v>
      </c>
      <c r="C778" s="12" t="s">
        <v>903</v>
      </c>
      <c r="D778" s="13">
        <v>5988041.1336000003</v>
      </c>
      <c r="E778" s="14">
        <v>742394.79909999995</v>
      </c>
      <c r="F778" s="14">
        <f t="shared" si="12"/>
        <v>6730435.9326999998</v>
      </c>
      <c r="G778" s="15"/>
      <c r="H778" s="15"/>
      <c r="I778" s="17"/>
      <c r="J778" s="17"/>
      <c r="K778" s="17"/>
      <c r="L778" s="17"/>
      <c r="M778" s="15"/>
      <c r="N778" s="15"/>
      <c r="O778" s="17"/>
      <c r="P778" s="17"/>
      <c r="Q778" s="17"/>
    </row>
    <row r="779" spans="1:17" ht="18">
      <c r="A779" s="11">
        <v>774</v>
      </c>
      <c r="B779" s="12" t="s">
        <v>894</v>
      </c>
      <c r="C779" s="12" t="s">
        <v>905</v>
      </c>
      <c r="D779" s="13">
        <v>6159526.3645000001</v>
      </c>
      <c r="E779" s="14">
        <v>763655.46530000004</v>
      </c>
      <c r="F779" s="14">
        <f t="shared" si="12"/>
        <v>6923181.8298000004</v>
      </c>
      <c r="G779" s="15"/>
      <c r="H779" s="15"/>
      <c r="I779" s="17"/>
      <c r="J779" s="17"/>
      <c r="K779" s="17"/>
      <c r="L779" s="17"/>
      <c r="M779" s="15"/>
      <c r="N779" s="15"/>
      <c r="O779" s="17"/>
      <c r="P779" s="17"/>
      <c r="Q779" s="17"/>
    </row>
    <row r="780" spans="1:17" ht="18">
      <c r="A780" s="18"/>
      <c r="B780" s="191" t="s">
        <v>40</v>
      </c>
      <c r="C780" s="192"/>
      <c r="D780" s="19">
        <f>SUM(D6:D779)</f>
        <v>4839506802.0178003</v>
      </c>
      <c r="E780" s="19">
        <f>SUM(E6:E779)</f>
        <v>600000000.00010002</v>
      </c>
      <c r="F780" s="19">
        <f t="shared" ref="F780" si="13">SUM(F6:F779)</f>
        <v>5439506802.01789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MONTHENTRY</vt:lpstr>
      <vt:lpstr>Sum &amp; FG</vt:lpstr>
      <vt:lpstr>LGCs Details</vt:lpstr>
      <vt:lpstr>Summary</vt:lpstr>
      <vt:lpstr>States Details</vt:lpstr>
      <vt:lpstr>Ecology to States</vt:lpstr>
      <vt:lpstr>ECOLOGY TO INDIVIDUAL LGCS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FAAC</cp:lastModifiedBy>
  <cp:lastPrinted>2026-03-23T12:55:00Z</cp:lastPrinted>
  <dcterms:created xsi:type="dcterms:W3CDTF">2003-11-12T09:54:00Z</dcterms:created>
  <dcterms:modified xsi:type="dcterms:W3CDTF">2026-04-10T10:04:03Z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D922797031EB4A4D89D043E4381DED31_13</vt:lpwstr>
  </property>
  <property fmtid="{D5CDD505-2E9C-101B-9397-08002B2CF9AE}" pid="3" name="KSOProductBuildVer">
    <vt:lpwstr>1033-12.2.0.23196</vt:lpwstr>
  </property>
</Properties>
</file>